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ГОСЗАКАЗ\2018\Совместные торги\20-09-2017_16-18-19\"/>
    </mc:Choice>
  </mc:AlternateContent>
  <bookViews>
    <workbookView xWindow="240" yWindow="120" windowWidth="20115" windowHeight="7485" firstSheet="4" activeTab="14"/>
  </bookViews>
  <sheets>
    <sheet name="школа 13" sheetId="60" r:id="rId1"/>
    <sheet name="школа 14" sheetId="94" r:id="rId2"/>
    <sheet name="школа 17" sheetId="1" r:id="rId3"/>
    <sheet name="школа 18" sheetId="52" r:id="rId4"/>
    <sheet name="школа 20" sheetId="35" r:id="rId5"/>
    <sheet name="школа 22" sheetId="58" r:id="rId6"/>
    <sheet name="школа 23" sheetId="53" r:id="rId7"/>
    <sheet name="школа 26" sheetId="57" r:id="rId8"/>
    <sheet name="школа 31" sheetId="71" r:id="rId9"/>
    <sheet name="школа 34(1)" sheetId="103" r:id="rId10"/>
    <sheet name="школа 34(2)" sheetId="104" r:id="rId11"/>
    <sheet name="школа 39" sheetId="18" r:id="rId12"/>
    <sheet name="школа 268" sheetId="92" r:id="rId13"/>
    <sheet name="школа 323" sheetId="72" r:id="rId14"/>
    <sheet name="школа 326" sheetId="19" r:id="rId15"/>
    <sheet name="школа 327" sheetId="38" r:id="rId16"/>
    <sheet name="школа 328" sheetId="95" r:id="rId17"/>
    <sheet name="школа 329(1)" sheetId="23" r:id="rId18"/>
    <sheet name="школа 329(2)" sheetId="24" r:id="rId19"/>
    <sheet name="школа 330" sheetId="69" r:id="rId20"/>
    <sheet name="школа 331" sheetId="80" r:id="rId21"/>
    <sheet name="школа 332" sheetId="27" r:id="rId22"/>
    <sheet name="школа 333" sheetId="49" r:id="rId23"/>
    <sheet name="школа 334" sheetId="39" r:id="rId24"/>
    <sheet name="школа 336" sheetId="96" r:id="rId25"/>
    <sheet name="школа 337" sheetId="90" r:id="rId26"/>
    <sheet name="школа 338(1)" sheetId="74" r:id="rId27"/>
    <sheet name="школа 338(2)" sheetId="75" r:id="rId28"/>
    <sheet name="школа 339" sheetId="64" r:id="rId29"/>
    <sheet name="школа 340" sheetId="91" r:id="rId30"/>
    <sheet name="школа 341" sheetId="54" r:id="rId31"/>
    <sheet name="школа 342" sheetId="97" r:id="rId32"/>
    <sheet name="школа 343" sheetId="33" r:id="rId33"/>
    <sheet name="школа 344" sheetId="73" r:id="rId34"/>
    <sheet name="школа 345" sheetId="25" r:id="rId35"/>
    <sheet name="школа 346(1)" sheetId="76" r:id="rId36"/>
    <sheet name="школа 346(2)" sheetId="77" r:id="rId37"/>
    <sheet name="школа 347" sheetId="63" r:id="rId38"/>
    <sheet name="школа 348" sheetId="26" r:id="rId39"/>
    <sheet name="школа 350" sheetId="42" r:id="rId40"/>
    <sheet name="школа 458(1)" sheetId="61" r:id="rId41"/>
    <sheet name="школа 458(2)" sheetId="62" r:id="rId42"/>
    <sheet name="школа 498" sheetId="83" r:id="rId43"/>
    <sheet name="школа 512" sheetId="98" r:id="rId44"/>
    <sheet name="школа 513" sheetId="41" r:id="rId45"/>
    <sheet name="школа 516" sheetId="99" r:id="rId46"/>
    <sheet name="школа 527" sheetId="37" r:id="rId47"/>
    <sheet name="школа 528" sheetId="56" r:id="rId48"/>
    <sheet name="школа 557" sheetId="30" r:id="rId49"/>
    <sheet name="школа 571" sheetId="15" r:id="rId50"/>
    <sheet name="школа 572" sheetId="59" r:id="rId51"/>
    <sheet name="школа 574" sheetId="5" r:id="rId52"/>
    <sheet name="школа 591" sheetId="65" r:id="rId53"/>
    <sheet name="школа 592" sheetId="47" r:id="rId54"/>
    <sheet name="школа 593" sheetId="82" r:id="rId55"/>
    <sheet name="школа 625" sheetId="4" r:id="rId56"/>
    <sheet name="школа 627" sheetId="36" r:id="rId57"/>
    <sheet name="школа 639" sheetId="93" r:id="rId58"/>
    <sheet name="школа 667" sheetId="81" r:id="rId59"/>
    <sheet name="школа 690" sheetId="84" r:id="rId60"/>
    <sheet name="сад 1(1)" sheetId="17" r:id="rId61"/>
    <sheet name="сад 1(2)" sheetId="102" r:id="rId62"/>
    <sheet name="сад 3(1)" sheetId="85" r:id="rId63"/>
    <sheet name="сад 3(2)" sheetId="86" r:id="rId64"/>
    <sheet name="сад 3(3)" sheetId="87" r:id="rId65"/>
    <sheet name="сад 3(4)" sheetId="88" r:id="rId66"/>
    <sheet name="сад 4" sheetId="29" r:id="rId67"/>
    <sheet name="сад 5" sheetId="28" r:id="rId68"/>
    <sheet name="сад 6" sheetId="51" r:id="rId69"/>
    <sheet name="сад 10" sheetId="34" r:id="rId70"/>
    <sheet name="сад 11" sheetId="40" r:id="rId71"/>
    <sheet name="сад 12" sheetId="13" r:id="rId72"/>
    <sheet name="сад 14" sheetId="70" r:id="rId73"/>
    <sheet name="сад 15" sheetId="55" r:id="rId74"/>
    <sheet name="сад 17(1)" sheetId="8" r:id="rId75"/>
    <sheet name="сад 17(2)" sheetId="9" r:id="rId76"/>
    <sheet name="сад 17(3)" sheetId="10" r:id="rId77"/>
    <sheet name="сад 18" sheetId="66" r:id="rId78"/>
    <sheet name="сад 22" sheetId="7" r:id="rId79"/>
    <sheet name="сад 23" sheetId="43" r:id="rId80"/>
    <sheet name="сад 23 (2)" sheetId="106" r:id="rId81"/>
    <sheet name="сад 25(1)" sheetId="20" r:id="rId82"/>
    <sheet name="сад 25(2)" sheetId="21" r:id="rId83"/>
    <sheet name="сад 27" sheetId="89" r:id="rId84"/>
    <sheet name="сад 28(1)" sheetId="14" r:id="rId85"/>
    <sheet name="сад 28(2)" sheetId="101" r:id="rId86"/>
    <sheet name="сад 30(1)" sheetId="12" r:id="rId87"/>
    <sheet name="сад 30(2)" sheetId="100" r:id="rId88"/>
    <sheet name="сад 33" sheetId="32" r:id="rId89"/>
    <sheet name="сад 35" sheetId="31" r:id="rId90"/>
    <sheet name="сад 36" sheetId="44" r:id="rId91"/>
    <sheet name="сад 37" sheetId="22" r:id="rId92"/>
    <sheet name="сад 38 " sheetId="16" r:id="rId93"/>
    <sheet name="сад 39" sheetId="6" r:id="rId94"/>
  </sheets>
  <calcPr calcId="152511"/>
</workbook>
</file>

<file path=xl/calcChain.xml><?xml version="1.0" encoding="utf-8"?>
<calcChain xmlns="http://schemas.openxmlformats.org/spreadsheetml/2006/main">
  <c r="C23" i="22" l="1"/>
  <c r="C30" i="6"/>
  <c r="C23" i="18" l="1"/>
  <c r="C31" i="31" l="1"/>
  <c r="C21" i="12"/>
  <c r="C16" i="101"/>
  <c r="C18" i="14"/>
  <c r="C23" i="89"/>
  <c r="C19" i="21"/>
  <c r="C25" i="106"/>
  <c r="C18" i="43"/>
  <c r="C15" i="7"/>
  <c r="C24" i="66"/>
  <c r="C24" i="10"/>
  <c r="C30" i="9"/>
  <c r="C32" i="8"/>
  <c r="C22" i="55"/>
  <c r="C23" i="13" l="1"/>
  <c r="C15" i="34" l="1"/>
  <c r="C32" i="28"/>
  <c r="C22" i="88"/>
  <c r="C24" i="87"/>
  <c r="C18" i="86"/>
  <c r="C17" i="85" l="1"/>
  <c r="C19" i="102" l="1"/>
  <c r="C18" i="17"/>
  <c r="C30" i="52" l="1"/>
  <c r="C24" i="82" l="1"/>
  <c r="C27" i="65" l="1"/>
  <c r="C26" i="5"/>
  <c r="C23" i="15"/>
  <c r="C20" i="30"/>
  <c r="C16" i="99" l="1"/>
  <c r="C17" i="41"/>
  <c r="C22" i="98"/>
  <c r="C23" i="83" l="1"/>
  <c r="C18" i="61" l="1"/>
  <c r="C22" i="42"/>
  <c r="C25" i="63"/>
  <c r="C20" i="77"/>
  <c r="C27" i="76" l="1"/>
  <c r="C26" i="25"/>
  <c r="C25" i="73" l="1"/>
  <c r="C23" i="33" l="1"/>
  <c r="C17" i="97"/>
  <c r="C29" i="54" l="1"/>
  <c r="C26" i="91"/>
  <c r="C23" i="74" l="1"/>
  <c r="C17" i="75"/>
  <c r="C26" i="90" l="1"/>
  <c r="C41" i="96"/>
  <c r="C20" i="39" l="1"/>
  <c r="C23" i="49" l="1"/>
  <c r="C26" i="27" l="1"/>
  <c r="C29" i="80"/>
  <c r="C18" i="24"/>
  <c r="C22" i="23"/>
  <c r="C45" i="95"/>
  <c r="C26" i="38"/>
  <c r="C16" i="19" l="1"/>
  <c r="C21" i="72"/>
  <c r="C28" i="92" l="1"/>
  <c r="C30" i="57" l="1"/>
  <c r="C27" i="103"/>
  <c r="C22" i="104"/>
  <c r="C27" i="53" l="1"/>
  <c r="C23" i="58" l="1"/>
  <c r="C13" i="1" l="1"/>
  <c r="C28" i="60" l="1"/>
  <c r="A8" i="97" l="1"/>
  <c r="A9" i="97" s="1"/>
  <c r="A10" i="97" s="1"/>
  <c r="A11" i="97" s="1"/>
  <c r="A12" i="97" s="1"/>
  <c r="A13" i="97" s="1"/>
  <c r="A14" i="97" s="1"/>
  <c r="A15" i="97" s="1"/>
  <c r="A16" i="97" s="1"/>
</calcChain>
</file>

<file path=xl/sharedStrings.xml><?xml version="1.0" encoding="utf-8"?>
<sst xmlns="http://schemas.openxmlformats.org/spreadsheetml/2006/main" count="2481" uniqueCount="1548">
  <si>
    <t>192131, Санкт-Петербург, улица Бабушкина, дом 58, корпус 1, литер В</t>
  </si>
  <si>
    <t>№ п/п</t>
  </si>
  <si>
    <t>Наименование оборудования (кухонного, холодильного, прачечного)**</t>
  </si>
  <si>
    <t>Кол-во оборудования</t>
  </si>
  <si>
    <t>Год ввода в эксплуатацию оборудования</t>
  </si>
  <si>
    <t>Холодильник-zasilanie</t>
  </si>
  <si>
    <t> Государственное бюджетное общеобразовательное учреждение школа № 17 Невского района Санкт-Петербурга</t>
  </si>
  <si>
    <t>Приложение № 3 к техническому заданию</t>
  </si>
  <si>
    <t xml:space="preserve">всего оборудования </t>
  </si>
  <si>
    <t>Наименование ОУ (по Уставу сокращенное)</t>
  </si>
  <si>
    <t>Адрес здания ОУ, в котором расположено оборудование*</t>
  </si>
  <si>
    <t>ГБОУ школа №39 Невского района СПб</t>
  </si>
  <si>
    <t>193149, СПБ, Октябрьская наб.,д.118к.9 ЛитерА</t>
  </si>
  <si>
    <t xml:space="preserve">Шкаф жарочный ШЖ-2 </t>
  </si>
  <si>
    <t>Холодильная камера КХС(КХМ)</t>
  </si>
  <si>
    <t>Холодильный шкаф ШХ-0,4</t>
  </si>
  <si>
    <t>Холодильный шкаф СМ110-S</t>
  </si>
  <si>
    <t>Холодильный прилавок ВХС-1,9</t>
  </si>
  <si>
    <t>Машина холодильная моноблочная ШМ113SF</t>
  </si>
  <si>
    <t>Электрическая плита  ПЭ-051</t>
  </si>
  <si>
    <t>Электрическая мясорубка МИМ-300-02</t>
  </si>
  <si>
    <t>Картофелечистка МОК-300</t>
  </si>
  <si>
    <t>Посудомоечная машина  МПУ-700</t>
  </si>
  <si>
    <t>Электрокипятильник КНЭ-502М</t>
  </si>
  <si>
    <t>Мармит 1-х блюд ПМЭС-70К-60</t>
  </si>
  <si>
    <t>Мармит 2-х блюд ПМЭС-70К-60</t>
  </si>
  <si>
    <t>Государственное бюджетное дошкольное образовательное учреждение детский сад № 38 компенсирующего вида Невского района Санкт-Петербурга</t>
  </si>
  <si>
    <t>193318, г. Санкт-Петербург, ул. джона Рида, д.1, корп.2, Литера А</t>
  </si>
  <si>
    <t>плита электрическая</t>
  </si>
  <si>
    <t>шкаф жарочный</t>
  </si>
  <si>
    <t>шкаф холодильный ШХ</t>
  </si>
  <si>
    <t>универсальная кухонная машина с насадками</t>
  </si>
  <si>
    <t>измельчитель овощей</t>
  </si>
  <si>
    <t>картофелечистка МОК-300</t>
  </si>
  <si>
    <t>холодильник бытовой</t>
  </si>
  <si>
    <t>1998-2012</t>
  </si>
  <si>
    <t>холодильная камера (помещение)</t>
  </si>
  <si>
    <t>электромясорубка МИМ-300</t>
  </si>
  <si>
    <t>стиральная машина "Вязьма"</t>
  </si>
  <si>
    <t>центрифуга КП-313</t>
  </si>
  <si>
    <t>гладильная машина HOLEK</t>
  </si>
  <si>
    <t>Наименование оборудования</t>
  </si>
  <si>
    <t>Кол-во</t>
  </si>
  <si>
    <t>1.</t>
  </si>
  <si>
    <t>Тестомесильная машина</t>
  </si>
  <si>
    <t>Водоподогреватель</t>
  </si>
  <si>
    <t>Государственное бюджетное общеобразовательное учреждение средняя общеобразовательная школа № 557 Невского района Санкт-Петербурга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</si>
  <si>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</si>
  <si>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>193318, Санкт-Петербург, ул. Белышева д. 6, литер А</t>
  </si>
  <si>
    <t>ГБОУ гимназия № 528 Невского района Санкт-Петербурга</t>
  </si>
  <si>
    <t>193312, Санкт-Петербург, ул. Коллонтай, дом 41, корпус 2, литер А</t>
  </si>
  <si>
    <t>Посудомоечная машина МПУ-1400</t>
  </si>
  <si>
    <t>Машина тестомесильная</t>
  </si>
  <si>
    <t>Пекарский шкаф МПЭСМ-3</t>
  </si>
  <si>
    <t>Электрокипятильник КНЭ-100</t>
  </si>
  <si>
    <t>Шкаф жарочный</t>
  </si>
  <si>
    <t>Картофелечистка МОКЗОО</t>
  </si>
  <si>
    <t>Мясорубка МИМ-300</t>
  </si>
  <si>
    <t>Котел КПЭ-150</t>
  </si>
  <si>
    <t>Эл.сковорода</t>
  </si>
  <si>
    <t>Эл.плита</t>
  </si>
  <si>
    <t>Машина протирочно-резательная МПР-350М</t>
  </si>
  <si>
    <t>Стиральная машина</t>
  </si>
  <si>
    <t>ГБДОУ детский сад № 12 Невского района Санкт-Петербурга</t>
  </si>
  <si>
    <t>Г. Санкт-Петербург, Рыбацкий пр., д. 51, к. 2, литер А</t>
  </si>
  <si>
    <t>Наименование оборудования (кухонного, холодильного, прачечного)</t>
  </si>
  <si>
    <t>Ко-во оборудования</t>
  </si>
  <si>
    <t>Шкаф холодильный ШХ-07</t>
  </si>
  <si>
    <t>Холодильник бытовой STINOL</t>
  </si>
  <si>
    <t>Холодильник бытовой «АТЛАНТ» 60</t>
  </si>
  <si>
    <t>Холодильник NORD DX 416-7</t>
  </si>
  <si>
    <t>Холодильник Бирюса 133</t>
  </si>
  <si>
    <t>Холод. Машина: наружный блок сплит системы; внутренний блок сплит системы</t>
  </si>
  <si>
    <t>Машина овощерезательная</t>
  </si>
  <si>
    <t>Картофелечистка</t>
  </si>
  <si>
    <t>Плита эл. ПЭ-051</t>
  </si>
  <si>
    <t>Плита эл. ПЭ-17-01М</t>
  </si>
  <si>
    <t>Посудомоечная машина</t>
  </si>
  <si>
    <t>Электромясорубка МИМ-30</t>
  </si>
  <si>
    <t>Стиральная машина «Вязьма»</t>
  </si>
  <si>
    <t>Стиральная машина « Фаворит»</t>
  </si>
  <si>
    <t>Суш. Автомат BOSCH WTE 8666302</t>
  </si>
  <si>
    <t>Гладильная машина</t>
  </si>
  <si>
    <t>ГБОУ лицей № 329 Невского района Санкт-Петербурга</t>
  </si>
  <si>
    <t>Санкт-Петербург, пр.Елизарова, д.7, литера Б</t>
  </si>
  <si>
    <t>Картофелечистка МОК-300М</t>
  </si>
  <si>
    <t>Электромясорубка МИМ-300</t>
  </si>
  <si>
    <t>Машина тестомесильная Ergo</t>
  </si>
  <si>
    <t>Пароконвектомат (печь конвекционная) ПКА6-1/1ВМ</t>
  </si>
  <si>
    <t>Шкаф жарочный ШЖЭП-2</t>
  </si>
  <si>
    <t>Электроводонагреватель Аtlant</t>
  </si>
  <si>
    <t>Электросковорода СЭСМ- 0,2</t>
  </si>
  <si>
    <t>Витрина холодильная ВХС-1,0</t>
  </si>
  <si>
    <t>Электрокипятильник КЭНД-100</t>
  </si>
  <si>
    <t>Шкаф холодильный, морозильный ШХ-0,80МС</t>
  </si>
  <si>
    <t>Машина холодильная моноблочная ММ24В (Polair)</t>
  </si>
  <si>
    <t>Универсальная кухонная машина УКМ</t>
  </si>
  <si>
    <t>Холодильник бытовой INDESIT</t>
  </si>
  <si>
    <t>Санкт-Петербург, пр.Елизарова, д.5, литера А</t>
  </si>
  <si>
    <t>Холодильник бытовой Смоленск-414</t>
  </si>
  <si>
    <t>Шкаф холодильный, морозильный ШХ-0,80М</t>
  </si>
  <si>
    <t>Машины протирочно-резательные типа МПР-350М</t>
  </si>
  <si>
    <t>Шкаф жарочный, пекарский ШЖЭ-1</t>
  </si>
  <si>
    <t>Плита электрическая ПЭС-4Ш</t>
  </si>
  <si>
    <t>Шкаф холодильный  ШХ-0,8</t>
  </si>
  <si>
    <t>Холодильник Атлант МХМ 2823-80</t>
  </si>
  <si>
    <t>Шкаф холодильный Эльтон 0,7</t>
  </si>
  <si>
    <t>Электрический миксер KitchenAid</t>
  </si>
  <si>
    <t>Камера холодильная, морозильная Nord ДМ-156-010</t>
  </si>
  <si>
    <t>Сушильная машина LG TD-V10137E</t>
  </si>
  <si>
    <t>Стиральная машина LG F-1281TD</t>
  </si>
  <si>
    <t>№ п/ п</t>
  </si>
  <si>
    <t>Список оборудования</t>
  </si>
  <si>
    <t>Год ввода в эксплуатацию</t>
  </si>
  <si>
    <t>Автоматическая Хлеборезная машина АХМ-300 Т</t>
  </si>
  <si>
    <t>Аппарат пароварочный-конвективный электрический кухонный ПКА6-1/1ВМ2</t>
  </si>
  <si>
    <t>Вентилятор В-1</t>
  </si>
  <si>
    <t>Вентилятор В-2</t>
  </si>
  <si>
    <t>Вентилятор В-3</t>
  </si>
  <si>
    <t>Вентилятор В-4</t>
  </si>
  <si>
    <t>Витрина холодильная ПОЛЮС ВХС-1,3-Полюс</t>
  </si>
  <si>
    <t>Витрина холодная "Полюс-Эко" ВХС 1,2 ЭКО</t>
  </si>
  <si>
    <t>Камера теплоизолирующая холодильная POLAIR КХН-4,41 с машиной холодильной моноблочной POLAIR 111SF</t>
  </si>
  <si>
    <t>Котел пищеварочный электрический КПЭ-160 (2 шт)</t>
  </si>
  <si>
    <t>Машина картофелеочистительная периодического действия МОК-300</t>
  </si>
  <si>
    <t>Машина кухонная универсальная типа УКМ (УКМ-07-01)</t>
  </si>
  <si>
    <t>Машина овощерезательная VC-50А</t>
  </si>
  <si>
    <t>Машина протирочная УКМ - 11-02</t>
  </si>
  <si>
    <t>Плита электрическая ПЭ-0,48 СП</t>
  </si>
  <si>
    <t>Плита электрическая с жарочным шкафом Stillag ЭП4ШЦ</t>
  </si>
  <si>
    <t>Привод универсальный УКМ</t>
  </si>
  <si>
    <t>Прилавок мармит электрический для первых блюд ПМЭС 7ОКМ-01</t>
  </si>
  <si>
    <t>Шкаф холодильный POLAIR ШН-1,4</t>
  </si>
  <si>
    <t>Шкаф электропекарный ЭШ-4К</t>
  </si>
  <si>
    <t>Электроводонагреватель «Термекс» 100 л</t>
  </si>
  <si>
    <t>Машина стиральная LG</t>
  </si>
  <si>
    <t>Посудомоечная машина «Elletrobar River-150»</t>
  </si>
  <si>
    <t>Шкаф холодильный Bochnia-Poiand Igloo SCH 700/Р</t>
  </si>
  <si>
    <t>Шкаф холодильный POLAIR СМ 110 S (ШХ-1,0)</t>
  </si>
  <si>
    <t>Электроплита ПЭМУ-0103</t>
  </si>
  <si>
    <t>Мясорубка МИМ 300</t>
  </si>
  <si>
    <t>Холодильник ШХ-08</t>
  </si>
  <si>
    <t>Картофелечистка МОК 300</t>
  </si>
  <si>
    <t>Холодильник НОРД 2-х камерный</t>
  </si>
  <si>
    <t>Овощерезка ОН-300</t>
  </si>
  <si>
    <t>Котел пищеварочный КПЭМ-100</t>
  </si>
  <si>
    <t>Тестомес GASTRORAG HS20</t>
  </si>
  <si>
    <t>Картофелечистка  STARFOODHLP20</t>
  </si>
  <si>
    <t>Овощерезка KOCATEG VC 50A</t>
  </si>
  <si>
    <t>Шкаф пекарно-жарочный 2ШЖЭ-136-ЕП</t>
  </si>
  <si>
    <t>Холодильник БИРЮСА 132 R</t>
  </si>
  <si>
    <t>Водонагреватель THERMEX RZB-50-F</t>
  </si>
  <si>
    <t>Холодильник САРАТОВ 451</t>
  </si>
  <si>
    <t>Холодильник САРАТОВ 452</t>
  </si>
  <si>
    <t>Машина посудомоечная SANUSSI</t>
  </si>
  <si>
    <t>Машина посудомоечная INDESIT</t>
  </si>
  <si>
    <t>Машина посудомоечная ВЕКО</t>
  </si>
  <si>
    <t>Водонагреватель  ELECTROLUX EWH Centurio Digital 100H</t>
  </si>
  <si>
    <t>Машина посудомоечная SIMENS SR26 T897</t>
  </si>
  <si>
    <t>Холодильный шкаф ШХ-07 POLAIR</t>
  </si>
  <si>
    <t>Центрифуга Ц- 25 А 0000000 ТО</t>
  </si>
  <si>
    <t>Машина Стиральная В10322</t>
  </si>
  <si>
    <t>Машина гладильная В10332 ВЯЗЬМА</t>
  </si>
  <si>
    <t>Cушильная машина ЛС-8 ВЯЗЬМА</t>
  </si>
  <si>
    <t>Машина стиральная LG WO-10467BD</t>
  </si>
  <si>
    <t>ГБОУ средняя школа № 527 Невского района  Санкт-Петербурга</t>
  </si>
  <si>
    <t>192012, Санкт-Петербург, 2-й Рабфаковский переулок, дом 1, корпус 4, литер Н</t>
  </si>
  <si>
    <t>Шкаф холодильный, морозильный CV 107-S Polarris</t>
  </si>
  <si>
    <t>Холодильник бытовой DX-245-010</t>
  </si>
  <si>
    <t>Хлеборезка АХМ – 300т</t>
  </si>
  <si>
    <t>Посудомоечная машина МПК-700К-01</t>
  </si>
  <si>
    <t>Электрокипятильник КНЭ-100; КНЭ-100-01</t>
  </si>
  <si>
    <t>2006/2012</t>
  </si>
  <si>
    <t>Ларь холодильный, морозильный CF 400 S ЛМ 400</t>
  </si>
  <si>
    <t>Мармит электрический МЭН-1Б</t>
  </si>
  <si>
    <t>Электромясорубка МИМ 300</t>
  </si>
  <si>
    <t>Сплит. Система 1 М 226 SF</t>
  </si>
  <si>
    <t>Машина протирочная МПР-350М-01</t>
  </si>
  <si>
    <t>Кипятильник КНЭ-100/КНЭ-100-01</t>
  </si>
  <si>
    <t>ГБОУ СОШ № 347 с углубленным изучением английского языка Невского района Санкт-Петербурга</t>
  </si>
  <si>
    <t>193312 г. Санкт-Петербург, пр. Солидарности, д.3, корп.4, литер А</t>
  </si>
  <si>
    <t>Тестомес МТМ-65</t>
  </si>
  <si>
    <t>Витрина холодильная ВХС-0,25 Таир 1221 (1,2)</t>
  </si>
  <si>
    <t>Шкаф холодильный Polair</t>
  </si>
  <si>
    <t>Эл.мармит для 1-х и 2-х блюд ЭМК-70</t>
  </si>
  <si>
    <t>Электрическая сковорода</t>
  </si>
  <si>
    <t>Электрический котел</t>
  </si>
  <si>
    <t>Холодильный агрегат</t>
  </si>
  <si>
    <t>Шкаф пекарский</t>
  </si>
  <si>
    <t>Год ввода</t>
  </si>
  <si>
    <t>ГБОУ школа № 332 Невского района Санкт-Петербурга</t>
  </si>
  <si>
    <t>193312, СПб, Товарищеский пр.,д.10 корп.2, литер А</t>
  </si>
  <si>
    <t>Витрина холодильная ВХС-1,5 Полюс</t>
  </si>
  <si>
    <t>Витрина холодильная среднетемп. ВХС-1,8 "Илеть"</t>
  </si>
  <si>
    <t>Водонагреватель накопительный (до 65*) H-150V</t>
  </si>
  <si>
    <t>Кипятильник КНЭ 50/100</t>
  </si>
  <si>
    <t>Мармит первых блюд (3 конф.) (1650*1030(730)*840(1150) Лира-к</t>
  </si>
  <si>
    <t>Машина посудомоечная поточная ММУ-1000М</t>
  </si>
  <si>
    <t>Машина протирочно-резательная МПР-350.М</t>
  </si>
  <si>
    <t>Моноблок для встроенной холодильной камеры (холодильный шкаф) ММ-24В</t>
  </si>
  <si>
    <t xml:space="preserve">Мясорубка МИМ 600, настольная (насадка для колбасы) </t>
  </si>
  <si>
    <t>Мясорубка электрическая</t>
  </si>
  <si>
    <t>Хлеборезка МРХ</t>
  </si>
  <si>
    <t>Холодильник бытовой (домоводство) GN 345 CE</t>
  </si>
  <si>
    <t>Холодильник бытовой (мед.кабинет) GN 345 CE</t>
  </si>
  <si>
    <t>Шкаф холодильный «Полюс» CARBONA R 700</t>
  </si>
  <si>
    <t>Шкаф холодильный СС 214-S Полаир</t>
  </si>
  <si>
    <t>Электроплита ЭП-4 ЖШ</t>
  </si>
  <si>
    <t>Электросковорода</t>
  </si>
  <si>
    <t>ГБОУ СОШ № 516 Невского района</t>
  </si>
  <si>
    <t>193315, г. Санкт-Петербург ул. Народная д. 63, лит А</t>
  </si>
  <si>
    <t>Эл. кипятильник</t>
  </si>
  <si>
    <t>Мясорубка</t>
  </si>
  <si>
    <t>Привод универсальный</t>
  </si>
  <si>
    <t>Жарочный шкаф</t>
  </si>
  <si>
    <t>Эл. плита для подогрева</t>
  </si>
  <si>
    <t>Эл. плита ЭП-4ШЖ</t>
  </si>
  <si>
    <t>Эл. плита ЭП-6П</t>
  </si>
  <si>
    <t xml:space="preserve">Бытовой холодильник </t>
  </si>
  <si>
    <t>Прилавок холодильный</t>
  </si>
  <si>
    <t>Холодильная камера (сплит-система)</t>
  </si>
  <si>
    <t>Эл. сковорода</t>
  </si>
  <si>
    <t>193313,Санкт-Петербург, ул.Подвойского,дом 20,корпус 2, Литера А</t>
  </si>
  <si>
    <t>Стиральная машина Л-10-221</t>
  </si>
  <si>
    <t>Стиральная машина LG WD-1069BD3S</t>
  </si>
  <si>
    <t>Стиральная машина ELECTROLUX(бытовая)</t>
  </si>
  <si>
    <t>Посудомоечная машина BOCH SM969T008 EV</t>
  </si>
  <si>
    <t>Холодильник бытовой INDESIT RA32G</t>
  </si>
  <si>
    <t xml:space="preserve">Шкаф холодильный ШХ-1,0 POLAIR </t>
  </si>
  <si>
    <t>Шкаф холодильный POLAIR CM 105-S</t>
  </si>
  <si>
    <t>Холодильник бытовой SAMSUNG</t>
  </si>
  <si>
    <t>Холодильник бытовой NORD</t>
  </si>
  <si>
    <t>Привод универсальный УКМ-01</t>
  </si>
  <si>
    <t>Цетрифуга ЛЦ-10</t>
  </si>
  <si>
    <t>Картофелечистка МОК-150</t>
  </si>
  <si>
    <t>Шкаф жарочный  ШЖЭ-3</t>
  </si>
  <si>
    <t>Машина протирочно-резательная МПР-350-М</t>
  </si>
  <si>
    <t>Сушильная машина MDE17MN</t>
  </si>
  <si>
    <t>Водонагреватель ТЕРМЕКС</t>
  </si>
  <si>
    <t>Водонагреватель ISEA  TR  50V</t>
  </si>
  <si>
    <t>Водонагреватель THERMEX RZL 80 VS</t>
  </si>
  <si>
    <t>Водонагреватель  Agva Veerso</t>
  </si>
  <si>
    <t>ГБОУ школа № 337 Невского района Санкт-Петербурга</t>
  </si>
  <si>
    <t>192012,Санкт-Петербург, проспект Обуховской обороны, д № 257, литер А</t>
  </si>
  <si>
    <t>Электромармит ПМЭС70К-60</t>
  </si>
  <si>
    <t>Холодильная  витрина  U-1500  OCTAVA</t>
  </si>
  <si>
    <t>Хлеборезка АХМ-300</t>
  </si>
  <si>
    <t>Холодильная камера</t>
  </si>
  <si>
    <t>Плита электрическая ПЖШ</t>
  </si>
  <si>
    <t>Посудомоечная машина ПММК-1</t>
  </si>
  <si>
    <t>Витрина холодильная Д-1200</t>
  </si>
  <si>
    <t>Пекарский шкаф 000000000011436</t>
  </si>
  <si>
    <t>ГБОУ гимназия №330 Невского района Санкт Петербург</t>
  </si>
  <si>
    <t>192019 СПб ул. Хрустальная д.12 литер А</t>
  </si>
  <si>
    <t>Картофелечистка МОК-300-04</t>
  </si>
  <si>
    <t>Овощерезка</t>
  </si>
  <si>
    <t>Мармит 1-х блюд ПМЭС-70М</t>
  </si>
  <si>
    <t xml:space="preserve">Универсальная кухонная машина </t>
  </si>
  <si>
    <t>Электромясорубка</t>
  </si>
  <si>
    <t>Шкаф холодильный ШХ-0,7</t>
  </si>
  <si>
    <t>Витрина холодильная</t>
  </si>
  <si>
    <t>Холодильник бытовой</t>
  </si>
  <si>
    <t>ГБОУ школа № 667 Невского района Санкт-Петербурга</t>
  </si>
  <si>
    <t>Посудомоечная  машина ПММ К1</t>
  </si>
  <si>
    <t>Холодильный   шкаф  POLARIS</t>
  </si>
  <si>
    <t>Холодильный  шкаф ШХ-1,4</t>
  </si>
  <si>
    <t>Электрический  водонагреватель «РЕАЛ»</t>
  </si>
  <si>
    <t>Электрический  пищевой котел</t>
  </si>
  <si>
    <t>Универсальный  привод УКМ-01</t>
  </si>
  <si>
    <t>Холодильная  витрина</t>
  </si>
  <si>
    <t xml:space="preserve">Картофелечистка </t>
  </si>
  <si>
    <t>Мясорубка  электрическая</t>
  </si>
  <si>
    <t>Холодильная машина</t>
  </si>
  <si>
    <t>Вентиляционный зонт МВО-о, 8МС</t>
  </si>
  <si>
    <t>Сковорода электрическая СЭП-0.45 (емк. 65 л.)</t>
  </si>
  <si>
    <t>Машина тестомесильная МТМ-65 МНА.</t>
  </si>
  <si>
    <t>Витрина холодильная Таир ВХС-1,8.</t>
  </si>
  <si>
    <t>Мармит 1-х и 2-х блюд "Лира" (МЭП-1-2Б) 1 конфорка, паровой, 5 гастроемкостей .</t>
  </si>
  <si>
    <t>Плита электрическая напольная без духовки ПЭП-0,72М</t>
  </si>
  <si>
    <t>Плита электрическая напольная с духовым шкафом ПЭП-0,48М-ДШ (вся нерж).</t>
  </si>
  <si>
    <t>УКМ-01: взбивалка, овощ.-протир., мясорубка.</t>
  </si>
  <si>
    <t>Шкаф жарочный электрический ШЖЭП-3.</t>
  </si>
  <si>
    <t>Холодильник «Stinol»</t>
  </si>
  <si>
    <t>Холодильник « Атлант»</t>
  </si>
  <si>
    <t>Посудомоечная  машина ММУ-1000М</t>
  </si>
  <si>
    <t>июль 2015 г.</t>
  </si>
  <si>
    <t>ГБОУ СОШ № 458 с углубленным изучением немецкого языка Невского района Санкт-Петербурга</t>
  </si>
  <si>
    <t>Ларь морозильный МЛК-400</t>
  </si>
  <si>
    <t>Машина посудомоечная МПУ-700</t>
  </si>
  <si>
    <t>Пароконвектомат АСМ-101</t>
  </si>
  <si>
    <t>Холодильник Атлант</t>
  </si>
  <si>
    <t>Холодильный шкаф ШХ-07</t>
  </si>
  <si>
    <t>Кипятильник электрический КНЭ-100</t>
  </si>
  <si>
    <t>Холодильник Саратов</t>
  </si>
  <si>
    <t>193230 СПб, ул.Евдокима Огнева,  д.8, кор.3, лит.Ю.</t>
  </si>
  <si>
    <t>Морозильная камера</t>
  </si>
  <si>
    <t>Мясорубка ММ-15</t>
  </si>
  <si>
    <t>Сушильная машина ASKO TDC</t>
  </si>
  <si>
    <t>Водонагреватель Реал-100</t>
  </si>
  <si>
    <t>193230, Санкт-Петербург, улица Крыленко, дом 21, корпус 3, литера А</t>
  </si>
  <si>
    <t>Хлеборезка АХМ-300 Т</t>
  </si>
  <si>
    <t>Электрокипятильник КНЭ-25-01</t>
  </si>
  <si>
    <t>Шкаф жарочный пекарный ШЖЭП-3</t>
  </si>
  <si>
    <t>Электромясорубка МИМ-300М</t>
  </si>
  <si>
    <t>Шкаф холодильный морозильный ШХ-0,80 МС</t>
  </si>
  <si>
    <t>Шкаф холодильный морозильный ШХ-0,8</t>
  </si>
  <si>
    <t>Шкаф холодильный, морозильный ШХ-0,8М</t>
  </si>
  <si>
    <t>Электроводонагреватель Garanterm</t>
  </si>
  <si>
    <t>Гладильный каток PFAFF Steam ironer 580</t>
  </si>
  <si>
    <t>Машина стиральная Favor.it 10-12 кг</t>
  </si>
  <si>
    <t>Машина стиральная бытовая LG</t>
  </si>
  <si>
    <t>Машина протирочно-резательная Гамма</t>
  </si>
  <si>
    <t>Холодильник 2-х камерный бытовой Стинол</t>
  </si>
  <si>
    <t>Холодильник бытовой Позис-Свияга</t>
  </si>
  <si>
    <t>ГБОУ Школа № 268 Невского района Санкт-Петербурга</t>
  </si>
  <si>
    <t>193231, Санкт-Петербург, пр.Большевиков, дом 4, корп.2, литер А</t>
  </si>
  <si>
    <t>Тестомесильная машина МТМ-65</t>
  </si>
  <si>
    <t>Шкаф пекарский ШПЕ-2</t>
  </si>
  <si>
    <t>Посудомоечная машина ММУ-1400</t>
  </si>
  <si>
    <t>Шкаф жарочный ШЖЭ-2</t>
  </si>
  <si>
    <t>Электрическая плита ПЭМ-3</t>
  </si>
  <si>
    <t>Электрическая сковорода СЭЧ-0,25</t>
  </si>
  <si>
    <t>Шкаф холодильный ШХ-08</t>
  </si>
  <si>
    <t>Шкаф холодильный ШХ-1,12 POLAIR</t>
  </si>
  <si>
    <t>Картофелечистка КБ-325</t>
  </si>
  <si>
    <t>Пароконвектомат XVC 305 с гастроёмкостями</t>
  </si>
  <si>
    <t>Холодильная камера среднетемпературная</t>
  </si>
  <si>
    <t>Электромармит для вторых блюд МЭП-2Б</t>
  </si>
  <si>
    <t>Электромармит для первых блюд ЭМК-70М</t>
  </si>
  <si>
    <t>Котёл КПЭМ-100/9</t>
  </si>
  <si>
    <t>Витрина холодильная «Таир» ВХС-0,30</t>
  </si>
  <si>
    <t>Кипятильник КНЭ-50</t>
  </si>
  <si>
    <t>Бойлер Garanterm GTR 100V</t>
  </si>
  <si>
    <t>Слайсер Fimar HM 250</t>
  </si>
  <si>
    <t>Хлеборезка АХМ-300Т</t>
  </si>
  <si>
    <t>ГБДОУ детский сад № 3 Невского района</t>
  </si>
  <si>
    <t>пр. Елизарова, д. 22</t>
  </si>
  <si>
    <t>Плита газовая рест. ПРГ</t>
  </si>
  <si>
    <t>Универсальная кух. Машина УКМ-01</t>
  </si>
  <si>
    <t>Мясорубка МИМ-300 М промыш.</t>
  </si>
  <si>
    <t>2007/2013</t>
  </si>
  <si>
    <t>Шкаф холодильный (ШХ-0,7) СМ 107-3</t>
  </si>
  <si>
    <t>Холодильник "Индезит"</t>
  </si>
  <si>
    <t>Холодильник 2-камерный "Индезит"RA32G</t>
  </si>
  <si>
    <t>Машина стирально-отжимная ЛО-702</t>
  </si>
  <si>
    <t>Центрифуга ЛЦ-10</t>
  </si>
  <si>
    <t>ул. Ольминского, д. 29</t>
  </si>
  <si>
    <t>Машина тестомесильная HTD-20В</t>
  </si>
  <si>
    <t>Машина картофелечистильная МОК-300М</t>
  </si>
  <si>
    <t>Холодильник "Атлант" МХТЭ 30.01.60</t>
  </si>
  <si>
    <t>Холодильник "Стинол"</t>
  </si>
  <si>
    <t xml:space="preserve">Холодильный шкаф ШХ-08 </t>
  </si>
  <si>
    <t>2005/2006</t>
  </si>
  <si>
    <t>Машина протирочная МПР-350</t>
  </si>
  <si>
    <t>Стиральная машина "Вязьма" Л-10-221</t>
  </si>
  <si>
    <t>ул. Ольминского, 30</t>
  </si>
  <si>
    <t>Шкаф жарочный ЖШ-150-2С</t>
  </si>
  <si>
    <t>Холодильник "Саратов-105" (КШМХ-335/125)</t>
  </si>
  <si>
    <t>Водонагреватель TERMEX ER 100V</t>
  </si>
  <si>
    <t>Водонагреватель TERMEX IF 100V</t>
  </si>
  <si>
    <t>Водонагреватель Garanterm GTR 100V</t>
  </si>
  <si>
    <t>Водонагреватель накопительный ETALON</t>
  </si>
  <si>
    <t>Холодильник "Саратов"</t>
  </si>
  <si>
    <t>Машина стиральная ARDO</t>
  </si>
  <si>
    <t>2007/2009</t>
  </si>
  <si>
    <t>Холодильник Атлант МХТЭ 30.01.60.</t>
  </si>
  <si>
    <t>Холодильный шкаф ШХ-0,7</t>
  </si>
  <si>
    <t>Шкаф холодильный POLAIR ШХ-07</t>
  </si>
  <si>
    <t>Машина протирочно-резательная МПР-350</t>
  </si>
  <si>
    <t>Машина катофелечистильная МОК-300М</t>
  </si>
  <si>
    <t>ГБОУ школа № 23 с углубленным изучением финского языка Невского района Санкт-Петербурга</t>
  </si>
  <si>
    <t>Мармит  для 2-х блюд</t>
  </si>
  <si>
    <t>Мармит для 1-х блюд</t>
  </si>
  <si>
    <t>Плита электрическая</t>
  </si>
  <si>
    <t>Ларь морозильный</t>
  </si>
  <si>
    <t>Протирочно - резательная машина</t>
  </si>
  <si>
    <t>Шкаф холодильный 1-дв.</t>
  </si>
  <si>
    <t>Шкаф холодильный 2-дв.</t>
  </si>
  <si>
    <t>Шкаф холодильный</t>
  </si>
  <si>
    <t>Электрокипятильник</t>
  </si>
  <si>
    <t>Электрическая картофелечистка</t>
  </si>
  <si>
    <t>Электрическая мясорубка</t>
  </si>
  <si>
    <t>Холодильная витрина</t>
  </si>
  <si>
    <t>ГБОУ школа № 327 Невского района Санкт-Петербурга</t>
  </si>
  <si>
    <t>192029, Санкт-Петербург, ул.Ткачей, д.9, лит.А</t>
  </si>
  <si>
    <t>Витрина холодильная L-1200 OCTAVA U 1200G</t>
  </si>
  <si>
    <t>Мармит 1-х блюд ПМЭС-70К</t>
  </si>
  <si>
    <t>Мармит 2-х блюд ЭМК-70К</t>
  </si>
  <si>
    <t>Машина картофелечистельная периодического действия</t>
  </si>
  <si>
    <t>Машина кухонная универсальная УКМ-01 (мясорубка, овощерезка, взбивалка)</t>
  </si>
  <si>
    <t>Машина посудомоечная конвеерно-кассетная МПК-1400</t>
  </si>
  <si>
    <t>Плита электрическая 6-ти конфорочная ЭП-6ЖШ</t>
  </si>
  <si>
    <t>Посудомоечная машина ПММ К1 + комплект кассет</t>
  </si>
  <si>
    <t>Сковорода электрическая, чугунная чаша, 45л, СЭЧ-0,25</t>
  </si>
  <si>
    <t>Тестомес МТМ-65 МН с дежой (1,5кВТ)</t>
  </si>
  <si>
    <t>Холодильник бытовой 2-х камерный Индезит</t>
  </si>
  <si>
    <t>Холодильный шкаф</t>
  </si>
  <si>
    <t>Шкаф пекарский электрический</t>
  </si>
  <si>
    <t>Шкаф пекарский, 3 секции ШПЭСМ-3М</t>
  </si>
  <si>
    <t>Электрическая плита</t>
  </si>
  <si>
    <t>ГБОУ школа №639 с углубленным изучением иностранных языков Невского района Санкт-Петербурга</t>
  </si>
  <si>
    <t>193318, Санкт-Петербург, набережная реки Оккервиль,д.10, литер А</t>
  </si>
  <si>
    <t xml:space="preserve">Витрина холодильная ТАИР 1221 </t>
  </si>
  <si>
    <t>Холодильная система СПЛИТ SM232S</t>
  </si>
  <si>
    <t>Шкаф комбинированный Полаир Стандарт СС214-S</t>
  </si>
  <si>
    <t>Холодильник NORD DХ-245</t>
  </si>
  <si>
    <t>Мясорубка МИМ-300 РЭ</t>
  </si>
  <si>
    <t>Мясорубка 4ММА</t>
  </si>
  <si>
    <t xml:space="preserve">Тестомес HS20 </t>
  </si>
  <si>
    <t>Машина посудомоечная МПУ-700-01</t>
  </si>
  <si>
    <t>Машина посудомоечная МПК-1100К</t>
  </si>
  <si>
    <t>Шкаф пекарный электрический ШПЭСМ-3</t>
  </si>
  <si>
    <t>Шкаф жарочный ШЖЭП-3</t>
  </si>
  <si>
    <t>Картофелечистка МОК-300 М</t>
  </si>
  <si>
    <t>Кипятильник КНЭ-25-01</t>
  </si>
  <si>
    <t>Кипятильник КНЭ-100М 2</t>
  </si>
  <si>
    <t>Электрокотел пищевой КПЭ-100-1М</t>
  </si>
  <si>
    <t>Электроплита ПЭ806 Ш</t>
  </si>
  <si>
    <t xml:space="preserve">Электроплита ПЭ-0,51 </t>
  </si>
  <si>
    <t>Сковорода электрическая СЭСМ-0,25</t>
  </si>
  <si>
    <t>Универсальный привод УКМ-01</t>
  </si>
  <si>
    <t>Хлеборезка TR350</t>
  </si>
  <si>
    <t>Мармит электрический для первых  блюд  ПМЭС 70КМ</t>
  </si>
  <si>
    <t>Мармит электрический для вторых блюд ЭМК 70КМ</t>
  </si>
  <si>
    <t>Пароконвектомат ПКА 6-1/1ПМ</t>
  </si>
  <si>
    <t>ГБОУ школа №331 Невского района Санкт-Петербурга</t>
  </si>
  <si>
    <t>192171, Санкт-Петербург, ул.Бабушкина, д.65 литерА</t>
  </si>
  <si>
    <t>Холодильный шкаф Polair</t>
  </si>
  <si>
    <t>Холодильная  камера, ХК-объем 15 м3</t>
  </si>
  <si>
    <t>Холодильная  камера, ХК-объем 26 м3</t>
  </si>
  <si>
    <t xml:space="preserve">Протирочная машина </t>
  </si>
  <si>
    <t>Эл.плита ЭП-4ЖШ</t>
  </si>
  <si>
    <t>Слайсер Family220</t>
  </si>
  <si>
    <t>Мармит МСЭ 112-03</t>
  </si>
  <si>
    <t>Посудомоечная машина ММУ-100</t>
  </si>
  <si>
    <t>Пекарский шкаф ШПЭСМ-3-02</t>
  </si>
  <si>
    <t>Привод универсальный УКМ-06</t>
  </si>
  <si>
    <t>Пароконвектомат ПКА-6-1/3П</t>
  </si>
  <si>
    <t>Пароконвектомат ПКА-6-1/1ВМ</t>
  </si>
  <si>
    <t>Электроводонагреватель Ariston PRO-R-50</t>
  </si>
  <si>
    <t>Кипятильник  Gastrorag DK-W</t>
  </si>
  <si>
    <t>Холодильный прилавок Prima 1900</t>
  </si>
  <si>
    <t>ГБОУ школа № 627</t>
  </si>
  <si>
    <t>ул. Новоселов, д. 11, лит. А</t>
  </si>
  <si>
    <t>Весы МК-6.2-А20</t>
  </si>
  <si>
    <t>Весы TB-S-200.2-А3</t>
  </si>
  <si>
    <t>Картофелечистка Kitchen Robot PP8</t>
  </si>
  <si>
    <t>Кипятильник электрический КНЭ-50-01</t>
  </si>
  <si>
    <t>Пароконвектомат ПКА 6 - 1/1ПМ</t>
  </si>
  <si>
    <t>Шкаф холодильный Капри 0,7 М</t>
  </si>
  <si>
    <t xml:space="preserve">Холодильник Саратов </t>
  </si>
  <si>
    <t>Посудомоечная машина ПММ-К1</t>
  </si>
  <si>
    <t>Машина протирочная МПР - 350- 01</t>
  </si>
  <si>
    <t>Плита электрическая ПЭМ4-10</t>
  </si>
  <si>
    <t>Плита электрическая ПЭМ4-11</t>
  </si>
  <si>
    <t>193312, Санкт-Петербург, проспект Солидарности, дом 8, корпус 2, литер А</t>
  </si>
  <si>
    <t>Холодильный шкаф ШХ-05</t>
  </si>
  <si>
    <t>Холодильный шкаф ШХ-04</t>
  </si>
  <si>
    <t>Протирочная машина МПР-350</t>
  </si>
  <si>
    <t>Мясорубка МИМ -300</t>
  </si>
  <si>
    <t>ГБОУ школа № 336 Невского района Санкт-Петербурга</t>
  </si>
  <si>
    <t>192171, Санкт-Петербург,ул.Седова д.66 лит.А</t>
  </si>
  <si>
    <t>Печь микроволновая Samsung MW-73VR</t>
  </si>
  <si>
    <t>Весы CAS SW-5</t>
  </si>
  <si>
    <t>Весы CAS DB-1Н-150</t>
  </si>
  <si>
    <t>Машина посудомоечная</t>
  </si>
  <si>
    <t>Слайсер Kuechenbach ES-220В</t>
  </si>
  <si>
    <t>Плита электрическая ПЭ-726ШК, рабочая поверхность РП-4/7П</t>
  </si>
  <si>
    <t>Универсальная кухонная машина УКМ-14</t>
  </si>
  <si>
    <t>Линия раздачи в комп.мармит 2-х блюд, прилавок нейтр,витрина теплов, прилавок ох</t>
  </si>
  <si>
    <t>Мясорубка НМ-22а</t>
  </si>
  <si>
    <t>Овощерезка CL-50Е</t>
  </si>
  <si>
    <t>Пароконвекционная печь XVC 704 с подставкой под печь STAND XR 714</t>
  </si>
  <si>
    <t>Морозильный ларь TL-45</t>
  </si>
  <si>
    <t>Моноблок ММ218 SF</t>
  </si>
  <si>
    <t>Холодильный шкаф СМ105-S (ШХ-0,5)</t>
  </si>
  <si>
    <t>Холодильный шкаф DM110Sd-S/ШХ-1,0/</t>
  </si>
  <si>
    <t>Холодильная камера /2260*з  4560*6600/Полаир</t>
  </si>
  <si>
    <t>Котел пищеварочный КПЭМ-160</t>
  </si>
  <si>
    <t>Пароконвекционная печь Baker top XBC 604/душир.уст-во ХС202,расстоечный шкафXL404</t>
  </si>
  <si>
    <t>Посудомоечная машина АХ 161 EL DX</t>
  </si>
  <si>
    <t>Стол охлаждаемый СХ-15/6БН</t>
  </si>
  <si>
    <t>Холодильник Атлант-6021</t>
  </si>
  <si>
    <t>Холодильник Atlant XM 6020-031</t>
  </si>
  <si>
    <t>Холодильник фармацевтический ХФ-140 "Позис"</t>
  </si>
  <si>
    <t>Холодильник Саратов 451 однокамерный белый</t>
  </si>
  <si>
    <t>Машина стиральная Индезит IWSD 5105</t>
  </si>
  <si>
    <t>пос. Ушково, ул. Песочная, дом 100</t>
  </si>
  <si>
    <t>Холодильник "Саратов" </t>
  </si>
  <si>
    <t>Холодильный шкаф ШХ-08 </t>
  </si>
  <si>
    <t>1997, 2002, 2004, 2004, 2013</t>
  </si>
  <si>
    <t>Водонагреватель 100л</t>
  </si>
  <si>
    <t>Водонагреватель 50л</t>
  </si>
  <si>
    <t>Шкаф жарочный ШЖ-150-3С</t>
  </si>
  <si>
    <t>Плита электрическая ПЭ-0,51С</t>
  </si>
  <si>
    <t>Машина стиральная LG WD-104678</t>
  </si>
  <si>
    <t>Машина сушильная LG TD-V10137E</t>
  </si>
  <si>
    <t>Каток гладильный PF-580-Holek</t>
  </si>
  <si>
    <t>ГБОУ школа №571 с углубленным изучением английского языка Невского района Санкт-Петербурга</t>
  </si>
  <si>
    <t>192177, СПб, ул. Караваевская д.10 кор.2 лит.А</t>
  </si>
  <si>
    <t>машина тестомесильная</t>
  </si>
  <si>
    <t>посудомоечная машина</t>
  </si>
  <si>
    <t>универсальная кухонная машина</t>
  </si>
  <si>
    <t>шкаф жарочный пекарский</t>
  </si>
  <si>
    <t>шкаф холодильный</t>
  </si>
  <si>
    <t>электрический миксер</t>
  </si>
  <si>
    <t>электрокипятильник</t>
  </si>
  <si>
    <t>электросковорода</t>
  </si>
  <si>
    <t>193315,Санкт-Петербург, ул. Тельмана, д.47, литер А</t>
  </si>
  <si>
    <t>Машина посудомоечная Fagor</t>
  </si>
  <si>
    <t>Машина универсальная кухонная УКМ-01</t>
  </si>
  <si>
    <t>Пароконвектомат ХVC 305</t>
  </si>
  <si>
    <t>Витрина кондитерская ВХС-1,2 Полюс</t>
  </si>
  <si>
    <t>Эл. Котел КПЭМ-250/9</t>
  </si>
  <si>
    <t>Мармит 1-х блюд ПМЭС-70КМ</t>
  </si>
  <si>
    <t>Мармит 2-х блюд ЭМК-70КМ</t>
  </si>
  <si>
    <t>Мясорубка МИМ-600М</t>
  </si>
  <si>
    <t>Плита электрическая 6-ти конфорочная ЭП-6П</t>
  </si>
  <si>
    <t>Сковорода электрическая СЭСМ-0,25ЛЧ</t>
  </si>
  <si>
    <t>Машина тестомесильная (с дежой)</t>
  </si>
  <si>
    <t>Машина посудомоечная Fagor F1-80</t>
  </si>
  <si>
    <t>Бытовой холодильник Норд</t>
  </si>
  <si>
    <t>Шкаф пекарский 3-х секционный  ЭШ-3к</t>
  </si>
  <si>
    <t>Холодильный шкаф IIIX-1,4</t>
  </si>
  <si>
    <t>Холодильный шкаф Polair СМ114-S</t>
  </si>
  <si>
    <t>ГБДОУ детский сад № 30 Невского района Санкт-Петербурга</t>
  </si>
  <si>
    <t>Плита электрическая ПЭ-804Ш</t>
  </si>
  <si>
    <t>Картофелечистка МОК-299</t>
  </si>
  <si>
    <t>Электроводонагреватель ЭТАЛОН 50V</t>
  </si>
  <si>
    <t>Электромясорубка МИМ 300М</t>
  </si>
  <si>
    <t>Стиральная машина ARGO</t>
  </si>
  <si>
    <t>Шкаф жарочный ШЖЭ-1</t>
  </si>
  <si>
    <t>Универсальная кухонная машина УКМ01</t>
  </si>
  <si>
    <t>Холодильник фармацевтический Саратов</t>
  </si>
  <si>
    <t xml:space="preserve">Холодильник БИРЮСА </t>
  </si>
  <si>
    <t>Холодильник STINOL</t>
  </si>
  <si>
    <t>Холодильник бытовой Саратов</t>
  </si>
  <si>
    <t>Холодильник ШХ 08</t>
  </si>
  <si>
    <t>Ул. Седова дом 70 корп.2</t>
  </si>
  <si>
    <t>Шкаф холодильный ЭЛЬТОН</t>
  </si>
  <si>
    <t>Посудомоечная машина INDESIT</t>
  </si>
  <si>
    <t>Электроводонагреватель ТЕРМЕКС</t>
  </si>
  <si>
    <t>Холодильник фармацевтический POZI</t>
  </si>
  <si>
    <t>Электромясорубка МИМ 600М</t>
  </si>
  <si>
    <t>Стиральная машина LG</t>
  </si>
  <si>
    <t>ГБДОУ детский сад №22 Невского района</t>
  </si>
  <si>
    <t>Холодилильный шкаф ШХ-0,5</t>
  </si>
  <si>
    <t>холодильный шкаф ШХ-0,5</t>
  </si>
  <si>
    <t>Посудомоечная машина Indezit</t>
  </si>
  <si>
    <t>Стиральная машина Hahsa</t>
  </si>
  <si>
    <t>Холодильник бытовой Стинол</t>
  </si>
  <si>
    <t>Холодильник бытовой Toshiba</t>
  </si>
  <si>
    <t>холодильник бытовойShivaki-50CHP</t>
  </si>
  <si>
    <t>193079 Санкт-Петербург, ул. Новоселов, дом 21, литер Ш</t>
  </si>
  <si>
    <t>Водонагреватель Тавиа</t>
  </si>
  <si>
    <t>Картофелечистка МОК</t>
  </si>
  <si>
    <t>Овощерезка МРОВ-160</t>
  </si>
  <si>
    <t>Мясорубка МИМ-600</t>
  </si>
  <si>
    <t>Тестомесильная машина ТМТ-65 мн</t>
  </si>
  <si>
    <t>Пекарский шкаф ШЭЖ-923(Н)</t>
  </si>
  <si>
    <t>Мармит</t>
  </si>
  <si>
    <t>Витрина холодильная ВХС-1-0.16УЗ</t>
  </si>
  <si>
    <t>ГБОУ школа №340</t>
  </si>
  <si>
    <t xml:space="preserve">192148, Санкт-Петербург, ул. Ольги Берггольц, д. 27, литер А </t>
  </si>
  <si>
    <t>Плита кухонная 4х конфорочная ЭПК-48П</t>
  </si>
  <si>
    <t>Котел электрический пищеварочный КПЭМ-60/7Т 60л.</t>
  </si>
  <si>
    <t>Универсальная кухонная машина УКМ-01</t>
  </si>
  <si>
    <t>Кипятильник электрический КНЭ-100-01</t>
  </si>
  <si>
    <t>Тестомесильная машина МТМ-65 МНА 1,5</t>
  </si>
  <si>
    <t>Шкаф пекарный ШПЭСМ-3М</t>
  </si>
  <si>
    <t>Мясорубка МИМ-300М</t>
  </si>
  <si>
    <t>Картофелечистка МОК-150М</t>
  </si>
  <si>
    <t>Водонагреватель 1Ф</t>
  </si>
  <si>
    <t>Агрегат холодильный ЭМ 109 ЭР</t>
  </si>
  <si>
    <t>Агрегат холодильный БВ 109 ЭР</t>
  </si>
  <si>
    <t>Мармит для первых блюд ПМЭС-70К-01</t>
  </si>
  <si>
    <t>Мармит для первых блюд ЭМК-70КМ-01</t>
  </si>
  <si>
    <t>Камера холодильная КХН-4,41 «Полаир»</t>
  </si>
  <si>
    <t>Шкаф холодильный ШХ-0,5Д  ОМ105-3</t>
  </si>
  <si>
    <t>ГБДОУ  детский сад №25 Невского района Санкт-Петербурга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</si>
  <si>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Здание 1</t>
    </r>
    <r>
      <rPr>
        <sz val="11"/>
        <color theme="1"/>
        <rFont val="Calibri"/>
        <family val="2"/>
        <charset val="204"/>
        <scheme val="minor"/>
      </rPr>
      <t>, ул. Бабушкина, 133, корпус 2, литер  А</t>
    </r>
  </si>
  <si>
    <t>Водонагреватель аккум.электр. Gamanterm GTM 10-V</t>
  </si>
  <si>
    <t>Кухонный комбайн "Филипс"</t>
  </si>
  <si>
    <t>Кухонный комбайн Bosch MCM 205</t>
  </si>
  <si>
    <t>Мясорубка Starfood НМ22</t>
  </si>
  <si>
    <t>Мясорубка МИМ-80</t>
  </si>
  <si>
    <t>Овощерезка МПР-350</t>
  </si>
  <si>
    <t>Овощерезка МПР-350М</t>
  </si>
  <si>
    <t>Холодильник Норд 403-011</t>
  </si>
  <si>
    <t>Холодильник фармацевтический ХФ-250 "Позис"</t>
  </si>
  <si>
    <t>Шкаф холодильный ШХ-1,0</t>
  </si>
  <si>
    <t>Электромясорубка Т-764</t>
  </si>
  <si>
    <t>Электроплита ЭП-6 ЖШ</t>
  </si>
  <si>
    <t>Холодильник  фармацевтический ХФ-140 «Позис»</t>
  </si>
  <si>
    <t xml:space="preserve">Картофелечистка МОК-300М </t>
  </si>
  <si>
    <t xml:space="preserve">Мясорубка МИМ 300 М </t>
  </si>
  <si>
    <t xml:space="preserve">Машина протирочно-резательная МПР-350М </t>
  </si>
  <si>
    <t xml:space="preserve">Плита электрическая 4-х конфорная ЭП-4П без духовки </t>
  </si>
  <si>
    <t xml:space="preserve">Плита электрическая 6-ти  конфорная ЭП-6ЖШ стандартная духовка </t>
  </si>
  <si>
    <t xml:space="preserve">Шкаф жарочный ШЖЭ-3 стандартная духовка   840*897*1475мм. </t>
  </si>
  <si>
    <t xml:space="preserve">Шкаф холодильный Эльтон 0,7 </t>
  </si>
  <si>
    <t xml:space="preserve">Кухонный комбайн Bosch МСМ 2150,450 вт. </t>
  </si>
  <si>
    <t>Холодильник бытовой Норд 403-011</t>
  </si>
  <si>
    <t xml:space="preserve">Машина посудомоечная Mabe MDW2 013 </t>
  </si>
  <si>
    <t xml:space="preserve">Машина посудомоечная  Indesit DFG 0507 </t>
  </si>
  <si>
    <t>ГБОУ гимназия № 513 Невского района Санкт-Петербурга</t>
  </si>
  <si>
    <t>193231, г. Санкт-Петербург, улица Латышских стрелков дом 9 корпус 3 литер А</t>
  </si>
  <si>
    <t>Мармит вторых блюд ЭМК-70К</t>
  </si>
  <si>
    <t>Холодильная  витрина  l-1200  OCTAVA</t>
  </si>
  <si>
    <t>Машина посудомоечная ММУ-2000</t>
  </si>
  <si>
    <t>Машина универсальная кухонная УМКО-6</t>
  </si>
  <si>
    <t>Шкаф холодильный POLAR ШХ-1,0</t>
  </si>
  <si>
    <t>Машина посудомоечная ПММК1</t>
  </si>
  <si>
    <t>Холодильник Indezit</t>
  </si>
  <si>
    <t>ГБОУ школа-интернат № 31</t>
  </si>
  <si>
    <t>СПб, пр. Елизарова, д. 7а, лит.А</t>
  </si>
  <si>
    <t>Холодильный шкаф СМ 110-S</t>
  </si>
  <si>
    <t>Картофелечистка МОК 300 М</t>
  </si>
  <si>
    <t xml:space="preserve">Машина посудомоечная ПМК-500Ф фронтальная </t>
  </si>
  <si>
    <t>ГБОУ СОШ №591 Невского района Санкт-Петербурга</t>
  </si>
  <si>
    <t>193232, Санкт-Петербург, пр.Большевиков, д.28 литер А</t>
  </si>
  <si>
    <t>Мармит вторых блюд МТ2-1</t>
  </si>
  <si>
    <t xml:space="preserve">Витрина холодильная ВХС-1,8 ПОЛЮС  </t>
  </si>
  <si>
    <t xml:space="preserve">Плита электрическая </t>
  </si>
  <si>
    <t>Шкаф жарочный ШПСЭМ-3(М)</t>
  </si>
  <si>
    <t>Электросковорода СЭСМ 0,2</t>
  </si>
  <si>
    <t>Тестомес МТМ-65 МНА</t>
  </si>
  <si>
    <t>Посудомоечная машина МПУ-700</t>
  </si>
  <si>
    <t>Моноблок в холодильной камере MM226S</t>
  </si>
  <si>
    <t>Морозильная камера Stinol 106Q</t>
  </si>
  <si>
    <t>Холодильная витрина «Бирюса» 310Е</t>
  </si>
  <si>
    <t xml:space="preserve">Пароконвектомат ПКА-6\1ВМ </t>
  </si>
  <si>
    <t>Холодильник NORD ДХ-244</t>
  </si>
  <si>
    <t>Холодильник NORD ДХ-431-7</t>
  </si>
  <si>
    <t>Электрокипятильник КВЭ-30</t>
  </si>
  <si>
    <t>Овощерезка-протирка МПР-350</t>
  </si>
  <si>
    <t>Слайсер SL-220</t>
  </si>
  <si>
    <t>Картофелечистка  МОК-300М</t>
  </si>
  <si>
    <t>Холодильный шкаф Эльтон 1,0К</t>
  </si>
  <si>
    <t xml:space="preserve">Мясорубка МИМ-300М </t>
  </si>
  <si>
    <t>ГБОУ школа №339</t>
  </si>
  <si>
    <t>193168, СПб, Улица Дыбенко дом 12,корпус 2А</t>
  </si>
  <si>
    <t>Витрина холодильная GAMMA-2  1800</t>
  </si>
  <si>
    <t>Ларь морозильный SF 140 LF-S</t>
  </si>
  <si>
    <t>Машина для очистки картофеля МОК-300М</t>
  </si>
  <si>
    <t>Машина посудомоечная ММУ-1000</t>
  </si>
  <si>
    <t xml:space="preserve">Машина протирочная </t>
  </si>
  <si>
    <t>Машина тестомесильная  МТМ-65МН</t>
  </si>
  <si>
    <t>Пароконвектомат ПКА6-1/1ВМ</t>
  </si>
  <si>
    <t>Хлеборезка АХМ-304</t>
  </si>
  <si>
    <t>Шкаф пекарский ЭШП-3с</t>
  </si>
  <si>
    <t>Шкаф холодильный SCH700/P</t>
  </si>
  <si>
    <t>Шкаф холодильный ШХ-0,8</t>
  </si>
  <si>
    <t>Электрокипятильник ЭКГ-100</t>
  </si>
  <si>
    <t>Электроплита 4ЖШЭП</t>
  </si>
  <si>
    <t>Эл. Мармит 1бл.</t>
  </si>
  <si>
    <t>Сплит -система холодильная SB 214 SF</t>
  </si>
  <si>
    <t>Холодильник НОРД ДХ-245-010</t>
  </si>
  <si>
    <t xml:space="preserve">ГБОУ школа № 574 Невского района Санкт-Петербурга </t>
  </si>
  <si>
    <t>192076, Санкт-Петербург,Шлиссельбургский пр .,д.24,к2,</t>
  </si>
  <si>
    <t>Витрина холодильная L1500 OCTAVIA U1500G</t>
  </si>
  <si>
    <t>Ларь морозильный CFitalfrost500S ЛН500</t>
  </si>
  <si>
    <t>Шкаф (морозильный) холодильный ПОЛАР ШХ-1,0</t>
  </si>
  <si>
    <t>Холодильник бытовой Свияга</t>
  </si>
  <si>
    <t>Холодильная камера Полар</t>
  </si>
  <si>
    <t>Картофелечистка  Мок-300</t>
  </si>
  <si>
    <t>Овощерезательная  машина ROBOT COUPE CL-50</t>
  </si>
  <si>
    <t>Универсальная кухонная машина УМК</t>
  </si>
  <si>
    <t xml:space="preserve">Посудомоечная машина РАДА </t>
  </si>
  <si>
    <t>Пароконвектомат (печь конвекционная) XVC104</t>
  </si>
  <si>
    <t>Шкаф жарочный (пекарский)ШПЭСМ-3-02</t>
  </si>
  <si>
    <t>Котел электрический пищеварочный</t>
  </si>
  <si>
    <t>Мармит2-х блюд Из линии « Белла-Нота 2005» паровой</t>
  </si>
  <si>
    <t>Сковорода</t>
  </si>
  <si>
    <t>Водонагреватель ARDO</t>
  </si>
  <si>
    <t>Посудомоечная машина  ПММ К1  с кассетами</t>
  </si>
  <si>
    <t>ГБДОУ детский сад №6 Невского района Санкт-Петербурга</t>
  </si>
  <si>
    <t>ул. Бабушкина, д. 84, литер А</t>
  </si>
  <si>
    <t>Овощерезка МПР-350-02</t>
  </si>
  <si>
    <t>Картофелечистка МОК 150</t>
  </si>
  <si>
    <t>Стиральная машина Indesit</t>
  </si>
  <si>
    <t>ГБДОУ детский сад № 35 Невского района Санкт-Петербурга</t>
  </si>
  <si>
    <t>Картофелечистка FAMA FP 102</t>
  </si>
  <si>
    <t>Картофелечистка МОК 150 М</t>
  </si>
  <si>
    <t>Каток гладильный AGAS-ROS</t>
  </si>
  <si>
    <t>Кипятильник проточный "Каскад"</t>
  </si>
  <si>
    <t>Котел пищеварочный КПЭМ-100/9Т</t>
  </si>
  <si>
    <t>Машина протирочно-резательная УКМ</t>
  </si>
  <si>
    <t>Машина стирально-отжимная imesa lm 7</t>
  </si>
  <si>
    <t>Машина сушильная imesa TD 70</t>
  </si>
  <si>
    <t>Машина сушильная Bosh</t>
  </si>
  <si>
    <t xml:space="preserve">Машина универсальная кухонная УКМ </t>
  </si>
  <si>
    <t>Миксер Robot coupe mini mp 190</t>
  </si>
  <si>
    <t>Овощерезка протирка МПР-350М-01</t>
  </si>
  <si>
    <t>Овощерезка Robot coupe CL 50</t>
  </si>
  <si>
    <t>Пароконвектомат, парогенератор</t>
  </si>
  <si>
    <t>Плита электрическая с духовым шкафом 4-х конфорочная ЭП-1ЖШ</t>
  </si>
  <si>
    <t>Сковорода электрическая ЭКС-90-047-70</t>
  </si>
  <si>
    <t>Шкаф жарочный ЖШ-Э-2</t>
  </si>
  <si>
    <t>Шкаф холодильный POLSR CM 107-S</t>
  </si>
  <si>
    <t>Холодильник Bosh</t>
  </si>
  <si>
    <t>Посудомойка Hansa</t>
  </si>
  <si>
    <t>Посудомойка Indesit</t>
  </si>
  <si>
    <t>Бойлер Thermex ER 150V</t>
  </si>
  <si>
    <t xml:space="preserve">Хлеборезка </t>
  </si>
  <si>
    <t>Тестомес</t>
  </si>
  <si>
    <t>ГБОУ школа № 342 Невского района Санкт - Петербурга</t>
  </si>
  <si>
    <t>192131,СПб, ул.Бабушкина д.50 лит. А</t>
  </si>
  <si>
    <t>Мармит универсальный</t>
  </si>
  <si>
    <t>ГБДОУ детский сад № 10 компенсирующего вида Невского района Санкт-Петербурга</t>
  </si>
  <si>
    <t>192029, Санкт-Петербург, пр. Елизарова, д. 21, корпус 2, литер А</t>
  </si>
  <si>
    <t>Стиральная машина Аристон</t>
  </si>
  <si>
    <t>ГБОУ школа № 326 Невского района Санкт-Петербурга</t>
  </si>
  <si>
    <t>192174, Санкт-Петербург, пр. Александровской фермы, д. 11, лит. П</t>
  </si>
  <si>
    <t>Картофелечистка электрическая МОК-300</t>
  </si>
  <si>
    <t>Печь хлебопекарная ХПЭ-500</t>
  </si>
  <si>
    <t>Машина кухонная универсальная УКМ</t>
  </si>
  <si>
    <t>ГБДОУ детский сад № 14 Невского района</t>
  </si>
  <si>
    <t>Санкт-Петербург ул.Караваевская дом 40,кор.2</t>
  </si>
  <si>
    <t>Компрессорно-конденсаторный агрегат</t>
  </si>
  <si>
    <t>Холодильник  бытовой «Индезит»</t>
  </si>
  <si>
    <t>Шкаф холодильный ШХ-056</t>
  </si>
  <si>
    <t>Электромясорубка М-250 УКМ-12</t>
  </si>
  <si>
    <t>Электроплита П-4М</t>
  </si>
  <si>
    <t>ГБОУ школа-интернат № 22 Невского района Санкт-Петербурга</t>
  </si>
  <si>
    <t xml:space="preserve">  192012 СПб, ул.Чернова, д. 13 лит</t>
  </si>
  <si>
    <t>Холодильник бытовой Норд</t>
  </si>
  <si>
    <t xml:space="preserve">Холодильная камера </t>
  </si>
  <si>
    <t>Машина универсальная УКМ</t>
  </si>
  <si>
    <t>Хлеборезка</t>
  </si>
  <si>
    <t>ГБОУ № 341</t>
  </si>
  <si>
    <t>193168, СПб., ул. Дыбенко, дом 24, корпус 4, литер А</t>
  </si>
  <si>
    <t>Кол-во оборудования  (шт.)</t>
  </si>
  <si>
    <t>Мармит 1-х блюд</t>
  </si>
  <si>
    <t>Мармит 2-х блюд</t>
  </si>
  <si>
    <t>Машина взбивальная</t>
  </si>
  <si>
    <t>Печь СВЧ</t>
  </si>
  <si>
    <t>2008,20011,2012</t>
  </si>
  <si>
    <t>Протирочно-резательная машина</t>
  </si>
  <si>
    <t>Сковорода  электрическая</t>
  </si>
  <si>
    <t>Эл. двигатель к вытяжной системе</t>
  </si>
  <si>
    <t xml:space="preserve">Эл. кипятильник </t>
  </si>
  <si>
    <t xml:space="preserve">Кипятильник приточный </t>
  </si>
  <si>
    <t>Холодильник "Смоленск"</t>
  </si>
  <si>
    <t>Холодильный прилавок</t>
  </si>
  <si>
    <t>ИТОГО</t>
  </si>
  <si>
    <t>ГБОУ Школа №14</t>
  </si>
  <si>
    <t>ул.Крыленко д.25,к5,лит.В</t>
  </si>
  <si>
    <t>Мармит первых блюд L-1120 ПМЭС-70К</t>
  </si>
  <si>
    <t xml:space="preserve">плита электрическая </t>
  </si>
  <si>
    <t>шкаф жарочный (пекарский)</t>
  </si>
  <si>
    <t>котел электрический пищевой</t>
  </si>
  <si>
    <t>машина для очистки картофеля</t>
  </si>
  <si>
    <t>машина протирочная-резальная</t>
  </si>
  <si>
    <t>тестомесильная машина</t>
  </si>
  <si>
    <t xml:space="preserve">холодильник бытовой </t>
  </si>
  <si>
    <t>2000-2013</t>
  </si>
  <si>
    <t>Камера холодильная</t>
  </si>
  <si>
    <t>ГБОУ школа №345</t>
  </si>
  <si>
    <t>Бульвар Красных Зорь, дом 6, корпус 2, лит А</t>
  </si>
  <si>
    <t>Тестомесильная машина МТМ-65-МН</t>
  </si>
  <si>
    <t>Водонагреватель Электролюкс</t>
  </si>
  <si>
    <t>Измельчитель овощей-ОВОЩЕРЕЗКА ГАММА-5А</t>
  </si>
  <si>
    <t>Мармит универсальный ЭКМ 70КМУ</t>
  </si>
  <si>
    <t xml:space="preserve">Шкаф жарочный ШЖЭ -2           </t>
  </si>
  <si>
    <t xml:space="preserve">Пароконвектомат ПКА6-1/1 пм </t>
  </si>
  <si>
    <t>витрина Холодильная Илеть 1,3</t>
  </si>
  <si>
    <t>Шкаф холодильный среднетемпературный  CM107-S.Polair</t>
  </si>
  <si>
    <t>Бытовой холодильник Саратов</t>
  </si>
  <si>
    <t>Холодильник Саратов 451 КШ160</t>
  </si>
  <si>
    <t>Холодильник бытовой 2-х камерный "Индезит"</t>
  </si>
  <si>
    <t>Шкаф холодильный ШХ-1,0 Polair</t>
  </si>
  <si>
    <t>Низкотемпературный   холодильник F 38 глухая крышка</t>
  </si>
  <si>
    <t>ГБОУ  лицей № 572 Невского района</t>
  </si>
  <si>
    <t>193231, Санкт-Петербург, ул.Латышских стрелков,д.9,к.1,лит.А.</t>
  </si>
  <si>
    <t>Мармит первых блюд МЭПС2-11/7</t>
  </si>
  <si>
    <t>Мармит вторых блюд МЭПС2-11/7</t>
  </si>
  <si>
    <t>Плита электрическая 4-х конф. ЭПК-48 П без духовки на подставке</t>
  </si>
  <si>
    <t>Прилавок-витрина холодильная ПВВ-70КМ-С-НШ</t>
  </si>
  <si>
    <t>Холодильник однокамерный (Саратов)</t>
  </si>
  <si>
    <t>Слайсер  Италия</t>
  </si>
  <si>
    <t xml:space="preserve">Пароконвектомат  </t>
  </si>
  <si>
    <t>Котел КПЭМ-100\9 Т</t>
  </si>
  <si>
    <t>Машина протирочно- резательная МПР-350М</t>
  </si>
  <si>
    <t>Холодильник двухкамерный</t>
  </si>
  <si>
    <t>Картофелечистка МОК-150 М</t>
  </si>
  <si>
    <t>Сплит-система</t>
  </si>
  <si>
    <t>Протитрочно-резательная машина МПР-350 М</t>
  </si>
  <si>
    <t>Холодильник МХМ</t>
  </si>
  <si>
    <t>Электро-сковорода</t>
  </si>
  <si>
    <t>Машина посудомоечная МПК 700 К-01-1</t>
  </si>
  <si>
    <t>Шкаф средне-изкотемпературный ШСН 1,5-2 с глухой дверью</t>
  </si>
  <si>
    <t>Холодильная камера-сплит-истема</t>
  </si>
  <si>
    <t>Холодильник однокамерный  «IGLO»</t>
  </si>
  <si>
    <t>ГБДОУ детский сад № 17 Невского района</t>
  </si>
  <si>
    <t>192148 СПб, ул. Седова, д.46, к.2, литера А</t>
  </si>
  <si>
    <t>Слайсер GE-250</t>
  </si>
  <si>
    <t>Стиральная машина ASKO WMC-55</t>
  </si>
  <si>
    <t>Шкаф морозильный ШХН-05</t>
  </si>
  <si>
    <t>Проф. Гладильная система Active vapo de Lux</t>
  </si>
  <si>
    <t>Мясорубка М-75</t>
  </si>
  <si>
    <t>СПб ул. Ткачей, д. 26, литера А</t>
  </si>
  <si>
    <t>Картофелечистка КБ 325</t>
  </si>
  <si>
    <t>Мясорубка Fimar с 1/2 унгера</t>
  </si>
  <si>
    <t>Слайсер SERIE LYSSO</t>
  </si>
  <si>
    <t>Сковорода электрическая СЭС-0.25</t>
  </si>
  <si>
    <t>Гладильная система Active vapo de Lux</t>
  </si>
  <si>
    <t>Гладильная машина Pfaff PF 580</t>
  </si>
  <si>
    <t>Сушильная машина ASKO ТДС-33</t>
  </si>
  <si>
    <t>Машина швейная Brother</t>
  </si>
  <si>
    <t>Холодильник двухкамерный АТЛАНТ 6022</t>
  </si>
  <si>
    <t>Машина посудомоечная 600*600*850мм, класс А</t>
  </si>
  <si>
    <t>Холодильник LG GA B 409</t>
  </si>
  <si>
    <t>Машина посудомоечная Bosch SMS 50 02</t>
  </si>
  <si>
    <t>пр.Обуховской Обороны, д.39,литера А, пом.23Н</t>
  </si>
  <si>
    <t>Пароконвектомат Abat ПКА 6-1/3 П с</t>
  </si>
  <si>
    <t>Картофелечистка PSP-10/700/380</t>
  </si>
  <si>
    <t>Миксер настольный КМС-560 Kenwood</t>
  </si>
  <si>
    <t>Универсальная кухонная машина УКМ-П</t>
  </si>
  <si>
    <t>Стиральная машина Astra MNSF8</t>
  </si>
  <si>
    <t>Гладильный каток КР-850 Astra</t>
  </si>
  <si>
    <t>Посудомоечная машина Bosch</t>
  </si>
  <si>
    <t>ГБОУ СОШ №512 Невского района Санкт-Петербурга</t>
  </si>
  <si>
    <t>193315, Санкт-Петербург, ул.Народная д.44, литера С</t>
  </si>
  <si>
    <t>Холодильный шкаф ШХ-080 МС</t>
  </si>
  <si>
    <t>ГБДОУ№28</t>
  </si>
  <si>
    <t xml:space="preserve">Подвойского д.29, корп.2 </t>
  </si>
  <si>
    <t xml:space="preserve">Подвойского          д. 35 , корп.2 </t>
  </si>
  <si>
    <t>Шкаф холодильный ШХ-0,56</t>
  </si>
  <si>
    <t>Шкаф холодильный ШХ-1,12</t>
  </si>
  <si>
    <t>Шкаф холодильный ШХ-0,6</t>
  </si>
  <si>
    <t>Кипятильник (титан)</t>
  </si>
  <si>
    <t>Машина для очистки картофеля МОК</t>
  </si>
  <si>
    <t>Центрифуга "Вязьма"</t>
  </si>
  <si>
    <t xml:space="preserve">Машина стиральная </t>
  </si>
  <si>
    <t>Электромясорубка МИМ</t>
  </si>
  <si>
    <t>Универсальный привод УКМ</t>
  </si>
  <si>
    <t>Гладильный каток Helen PF 530</t>
  </si>
  <si>
    <t xml:space="preserve">Гладильный каток Вязьма </t>
  </si>
  <si>
    <t>ГБОУ школа №338 Невского района Санкт-Петербурга</t>
  </si>
  <si>
    <t>Морозильный шкаф ШХ-0,7</t>
  </si>
  <si>
    <t>Камера холодильная ММ 109 ЗР</t>
  </si>
  <si>
    <t>Камера холодильная МВ 108 5Р</t>
  </si>
  <si>
    <t>Прилавок-витрина холод.В.ПВВ-70КМ</t>
  </si>
  <si>
    <t>Эл.плита ЭПК-48П</t>
  </si>
  <si>
    <t>Эл.сковорода В.ЭСК-90-0,27</t>
  </si>
  <si>
    <t>Пароконвектомат В.ШСА 10-1/1</t>
  </si>
  <si>
    <t>Водонагреватель</t>
  </si>
  <si>
    <t>Мармит 2-х блюд  ПМЭС-70км-80</t>
  </si>
  <si>
    <t>Картофелечистка  МОК-150М</t>
  </si>
  <si>
    <t>Овощерезка УКМ- И</t>
  </si>
  <si>
    <t>Универсальная кух.машина УКМ-01</t>
  </si>
  <si>
    <t>Кипятильник-термостат 30 литров</t>
  </si>
  <si>
    <t>Посудомоечная машина Ozgi</t>
  </si>
  <si>
    <t>Санкт-Петербург, Октябрьская наб., д.84,корпус 2.</t>
  </si>
  <si>
    <t>Холодильный шкаф ШХН-0,7</t>
  </si>
  <si>
    <t>Эл. Плита ПЭ-0,54шп</t>
  </si>
  <si>
    <t>Сковорода СЭЧ-0,25</t>
  </si>
  <si>
    <t>Пароконвектомат  В.ШСА 6-1/1</t>
  </si>
  <si>
    <t>Водонагреватель100л</t>
  </si>
  <si>
    <t>Мясорубка мим-80</t>
  </si>
  <si>
    <t>Овощерезка с ножами</t>
  </si>
  <si>
    <t>Посудомоечная машина Котра</t>
  </si>
  <si>
    <t>ГБОУ гимназия № 343</t>
  </si>
  <si>
    <t>г. Санкт – Петербург, ул. Крыленко, дом 33, корп. 2, литер Б</t>
  </si>
  <si>
    <t>Посудомоечная машина коменда LC 700</t>
  </si>
  <si>
    <t>Тестомесильная машина МТМ-65МНА</t>
  </si>
  <si>
    <t>Шкаф холодильный  ШХ-07</t>
  </si>
  <si>
    <t>Холодильник бытовой Индезит</t>
  </si>
  <si>
    <t>Электрическая  плита ПЭЖШ</t>
  </si>
  <si>
    <t>Электрическая  плита ЭП-4ЖШ</t>
  </si>
  <si>
    <t>Электрокипятильник КНЭ-50</t>
  </si>
  <si>
    <t>Электрокипятильник КНЭ-100-01</t>
  </si>
  <si>
    <t>Электросковорода СЭСМ-0,2</t>
  </si>
  <si>
    <t>Привод ПУ-06</t>
  </si>
  <si>
    <t>Мармит универсальный ЭМК 70му</t>
  </si>
  <si>
    <t>Мармит первых блюд ПМЭС 70м</t>
  </si>
  <si>
    <t>Жарочный шкаф ЭШ-3К</t>
  </si>
  <si>
    <t>ГБОУ школа № 350 Невского района Санкт-Петербурга</t>
  </si>
  <si>
    <t>193230, СПБ, ул. Тельмана д. 34, лит. Б</t>
  </si>
  <si>
    <t>витрина холодильная</t>
  </si>
  <si>
    <t>кипятильник КНЭ-100</t>
  </si>
  <si>
    <t>кипятильник КНЭ-50/100</t>
  </si>
  <si>
    <t xml:space="preserve">ларь морозильный </t>
  </si>
  <si>
    <t>мармит вторых блюд МЭВ-11/7</t>
  </si>
  <si>
    <t>морозильный шкаф</t>
  </si>
  <si>
    <t>посудомоечная машина ММУ-1000М</t>
  </si>
  <si>
    <t>универсальный привод УКМ 01</t>
  </si>
  <si>
    <t>холодильник бытовой Саратов</t>
  </si>
  <si>
    <t>шкаф жарочный ШЖЭП-3 электрический</t>
  </si>
  <si>
    <t>шкаф холодильный POLAIR ШХ -1,0</t>
  </si>
  <si>
    <t>шкаф холодильный ШХ-0,5</t>
  </si>
  <si>
    <t>ГБДОУ детский сад № 4 Невского района  Санкт-Петербурга</t>
  </si>
  <si>
    <t>193168, г. Санкт-Петербург, ул. Антонова-Овсеенко, д.5, корп. 4, литер А</t>
  </si>
  <si>
    <t>Измельчительовощей Гамма 5А с протирочным устройством</t>
  </si>
  <si>
    <t>Привод универсальный П11РЭ</t>
  </si>
  <si>
    <t>Электрическая плита ЭЛ-4 ЖШ</t>
  </si>
  <si>
    <t>Электромясорубка М3</t>
  </si>
  <si>
    <t>Машина очистки овощей МОО-1-01</t>
  </si>
  <si>
    <t>Шкаф жарочный ШЖ-2Э</t>
  </si>
  <si>
    <t>Машина взбивальная-миксер В-10</t>
  </si>
  <si>
    <t>Аппарат пароварочный электрический АП1</t>
  </si>
  <si>
    <t>Посудомоечная машина Электролюкс</t>
  </si>
  <si>
    <t>Холодильный шкаф ШХ-0,56</t>
  </si>
  <si>
    <t>Холодильный шкаф ШХ-0,80</t>
  </si>
  <si>
    <t>Холодильный шкаф Капри 0,5</t>
  </si>
  <si>
    <t>Стиральная машина Л-10-121</t>
  </si>
  <si>
    <t>Стиральная машина Л-10-122</t>
  </si>
  <si>
    <t>Машина сушильная электро люкс TDC-33</t>
  </si>
  <si>
    <t>Электрокотёл КПЭ-60</t>
  </si>
  <si>
    <t>Гладильный пресс Domena</t>
  </si>
  <si>
    <t>ГБОУ №20</t>
  </si>
  <si>
    <t xml:space="preserve">Витрина холодильная </t>
  </si>
  <si>
    <t>Холодильный шкаф ШХ</t>
  </si>
  <si>
    <t>Котел пищеварочный</t>
  </si>
  <si>
    <t>Холодильная камера (помещение)</t>
  </si>
  <si>
    <t xml:space="preserve">Электрокипятильник </t>
  </si>
  <si>
    <t>Электроплита с Ж/Ш</t>
  </si>
  <si>
    <t xml:space="preserve">Электромармит </t>
  </si>
  <si>
    <t>Мармит комбинированный Лира</t>
  </si>
  <si>
    <t>Кипятильник КНЭ</t>
  </si>
  <si>
    <t>Пароконвектомат</t>
  </si>
  <si>
    <t xml:space="preserve">Тестомес </t>
  </si>
  <si>
    <t>Электосковода</t>
  </si>
  <si>
    <t>пр Большевиков, д23, литер Ч</t>
  </si>
  <si>
    <t>ГБДОУ детский сад № 33 комбинированного вида Невского района Санкт-Петербурга</t>
  </si>
  <si>
    <t>Протирочная машина Гамма</t>
  </si>
  <si>
    <t>Овощерезка МПР35002</t>
  </si>
  <si>
    <t>Электроплита ПЭ-051</t>
  </si>
  <si>
    <t>Электроплита ЭП-4ЖШ</t>
  </si>
  <si>
    <t>Жарочный шкаф ЖШ</t>
  </si>
  <si>
    <t>Посудомоечная машина SIEMENS SR25M280</t>
  </si>
  <si>
    <t>Водонагреватель КНЭ-100</t>
  </si>
  <si>
    <t>Водонагреватель Термекс-50</t>
  </si>
  <si>
    <t>Холодильный шкаф Бирюса</t>
  </si>
  <si>
    <t>Морозильный ларь</t>
  </si>
  <si>
    <t>Холодильный шкаф POLAIR</t>
  </si>
  <si>
    <t>Холодильная машина Сплит-система POLAIR</t>
  </si>
  <si>
    <t>Стиральная машина Вязьма</t>
  </si>
  <si>
    <t>Машина сушильная серии NFE мод. NFEL47WG4018</t>
  </si>
  <si>
    <t xml:space="preserve">Стиральная машина-автомат SAMSUNG </t>
  </si>
  <si>
    <t>ГБДОУ детский сад № 37 Невского района Санкт-Петербурга</t>
  </si>
  <si>
    <t xml:space="preserve">Котел пищеварочный электрический КПЭМ-100 </t>
  </si>
  <si>
    <t xml:space="preserve">Машина кухонная универсальная типа УКМ </t>
  </si>
  <si>
    <t xml:space="preserve">Плита электрическая с жарочным шкафом ЭП-4ЖШ </t>
  </si>
  <si>
    <t xml:space="preserve">Машина картофельночистельная периодического действия МОК-150 </t>
  </si>
  <si>
    <t xml:space="preserve">Мясорубка МИМ-300 </t>
  </si>
  <si>
    <t xml:space="preserve">Измельчитель овощей типа «ГАММА-5» </t>
  </si>
  <si>
    <t xml:space="preserve">Шкаф жарочный </t>
  </si>
  <si>
    <t>Тестомесительная машина</t>
  </si>
  <si>
    <t>Холодильного оборудования POLAIR</t>
  </si>
  <si>
    <t>2002,201, 2009</t>
  </si>
  <si>
    <t>Холодильного оборудования INDESIT</t>
  </si>
  <si>
    <t xml:space="preserve">Холодильного оборудования IGLOO </t>
  </si>
  <si>
    <t xml:space="preserve">Холодильного оборудования СНАЙГЕ-двухкамерный </t>
  </si>
  <si>
    <t>Холодильного оборудования ZANUSSI</t>
  </si>
  <si>
    <t>Стиральная машина ЛО-7 автомат</t>
  </si>
  <si>
    <t>Сушильная машина ЛС-8 автомат</t>
  </si>
  <si>
    <t>Стиральная машина Candy</t>
  </si>
  <si>
    <t>ГБДОУ детский сад № 15 Невского района Санкт-Петербурга</t>
  </si>
  <si>
    <t>193312, Санкт-Петербург, ул.Чудновского, д.4, корп.2, лит.А</t>
  </si>
  <si>
    <t>Весы порционные AD-25</t>
  </si>
  <si>
    <t>Машина стиральная на 10 кг</t>
  </si>
  <si>
    <t>Машина стиральная Wirepool</t>
  </si>
  <si>
    <t>Машина сушильная "Вязьма"  ВС-15</t>
  </si>
  <si>
    <t>Универсальная кухонная машина с насадками УКМ-0,1</t>
  </si>
  <si>
    <t>Универсальная кухонная машина с насадками УКМ-0,6</t>
  </si>
  <si>
    <t>Холодильник  Nord</t>
  </si>
  <si>
    <t xml:space="preserve">Холодильный шкаф </t>
  </si>
  <si>
    <t>Холодильник  Nord Class A</t>
  </si>
  <si>
    <t>Центрифуга КИП-10</t>
  </si>
  <si>
    <t>193318 Санкт-Петербург ,ул.Джона Рида, дом 6,литер А</t>
  </si>
  <si>
    <t>Витрина холодильная ВХСр-1,5 Плюс Эко</t>
  </si>
  <si>
    <t>Котел пищевой электрический КПЭ-160-1</t>
  </si>
  <si>
    <t>Мармит МЭП-1Б/2</t>
  </si>
  <si>
    <t>Мармит МЭП-2Б</t>
  </si>
  <si>
    <t>Машина кухонная универсальная УКМ-П</t>
  </si>
  <si>
    <t>Машина посудомоечная купольного типа LABP-120 ASPES</t>
  </si>
  <si>
    <t>Мини пароконвектомат нерж.</t>
  </si>
  <si>
    <t>Мясорубка настольная МИМ-300</t>
  </si>
  <si>
    <t>Овощерезка с протир.устройством Гамма-5А-измельчитель овощей</t>
  </si>
  <si>
    <t>Плита электрическая ПЭ-0,51 С</t>
  </si>
  <si>
    <t>Плита электрическая ПЭ-0,51 Ш</t>
  </si>
  <si>
    <t>Плита электро Hansa FCEW</t>
  </si>
  <si>
    <t>Тестомисильная машина МТМ-60МН</t>
  </si>
  <si>
    <t>Холодильная машина МВВ-4-1-2</t>
  </si>
  <si>
    <t>Холодильник Samsung RL EGSW</t>
  </si>
  <si>
    <t>Холодильник ДХ-241-6-320,321</t>
  </si>
  <si>
    <t>Шкаф жарочный электрический ШЖЭ-2</t>
  </si>
  <si>
    <t>Шкаф пекарский ШПЭСМ-3</t>
  </si>
  <si>
    <t xml:space="preserve">Шкаф средне-низкотемпературный ШСНО.-2.00(Solo SN) с глух.дверью </t>
  </si>
  <si>
    <t>Шкаф среднетемпературный ШХ-1,4 /нерж./</t>
  </si>
  <si>
    <t>Шкаф холодильный "POLAIR" ШХ-0,7</t>
  </si>
  <si>
    <t>Электросковорода 65 л.</t>
  </si>
  <si>
    <t>Машина посудомоечная МПФ-12-01 "Котра"</t>
  </si>
  <si>
    <t>Машина стиральная Bosh WAE 24160</t>
  </si>
  <si>
    <t>Посудомоечная машина Beko -DSFC 1530</t>
  </si>
  <si>
    <t>Посудомоечная машина Indesit DS60517</t>
  </si>
  <si>
    <t>Холодильник бытовой 105/КШМХ-335/125/</t>
  </si>
  <si>
    <t>Холодильник бытовой 550/КШ-120550/ КШ-120 без НТО</t>
  </si>
  <si>
    <t>Холодильник ХФ-250 Позис</t>
  </si>
  <si>
    <t>ГБДОУ детский сад № 1</t>
  </si>
  <si>
    <t>ул. Антонова-Овсеенко д.15 лит. А</t>
  </si>
  <si>
    <t>Шкаф холодильный ШХС-1-0,56</t>
  </si>
  <si>
    <t>Холодильный шкаф ШХ-0,5</t>
  </si>
  <si>
    <t>Холодильный шкаф ШХ-0,6</t>
  </si>
  <si>
    <t>Овощерезка МПР-350-00</t>
  </si>
  <si>
    <t>Электрокотел</t>
  </si>
  <si>
    <t>Стиральная машина LG WD-10467</t>
  </si>
  <si>
    <t>Стиральная машина Л10-221</t>
  </si>
  <si>
    <t>Машина сушильная GOREHJE</t>
  </si>
  <si>
    <t>Жарочный шкаф ШЖЭ-3 стандартная духовка</t>
  </si>
  <si>
    <t>Ларь морозильный МЛК-350</t>
  </si>
  <si>
    <t>Искровский д.6 корп. 7 лит. А</t>
  </si>
  <si>
    <t>Плита 6-ти конфорочная</t>
  </si>
  <si>
    <t>Универсальная кухонная машина -УКМ</t>
  </si>
  <si>
    <t>кол-во</t>
  </si>
  <si>
    <t>ГБОУ школа №26 с углубленным изучением французского языка Невского района Санкт-Петербурга</t>
  </si>
  <si>
    <t xml:space="preserve">193231, Санкт-Петербург, Товарищеский пр., д.28, кор.2, литер А </t>
  </si>
  <si>
    <t>Плита электрическая ПЭ-0,51-01</t>
  </si>
  <si>
    <t xml:space="preserve">Электросковорода СЭСМ-0,2 </t>
  </si>
  <si>
    <t>Посудомоечная машина МПУ-700 (полный кап. ремонт 2013г)</t>
  </si>
  <si>
    <t>Посудомоечная машина МПФ-30-01 «Котра»</t>
  </si>
  <si>
    <t>Холодильная камера МВВ4-12</t>
  </si>
  <si>
    <t>Витрина холодильная ВХС-1,2 Полюс</t>
  </si>
  <si>
    <t xml:space="preserve">Шкаф пекарский </t>
  </si>
  <si>
    <t>Привод универсальный ПУ-0,6</t>
  </si>
  <si>
    <t>Тестомесильная машина МТМ-65МН</t>
  </si>
  <si>
    <t>Мармит 1-х и 2-х блюд ЭКМ-70КМУ универс.</t>
  </si>
  <si>
    <t>Бойлер Термекс (Round) RZL-50VS</t>
  </si>
  <si>
    <t>Шкаф холодильный среднетемпературный</t>
  </si>
  <si>
    <t>Холодильник НОРД</t>
  </si>
  <si>
    <t>ГБДОУ № 11</t>
  </si>
  <si>
    <t>Санкт-Петербург, улица Крыленко д. 9 корп. 3 лит. Ф</t>
  </si>
  <si>
    <t>Стиральная машина Bosch WAS20443</t>
  </si>
  <si>
    <t>Стиральная машина LGF1495BDS</t>
  </si>
  <si>
    <t>Сушильная машина LGTD-V10137E</t>
  </si>
  <si>
    <t>Шкаф холодильный ШХ-7</t>
  </si>
  <si>
    <t>Машина для очистки картофеля</t>
  </si>
  <si>
    <t>Универсальная кухонная машина</t>
  </si>
  <si>
    <t>Универсальный привод</t>
  </si>
  <si>
    <t>Холодильник Позис-Мир</t>
  </si>
  <si>
    <t>Холодильник Норд</t>
  </si>
  <si>
    <t xml:space="preserve">ГБОУ школа №34 Невского района Санкт-Петербурга </t>
  </si>
  <si>
    <t>193231,Коллонтай, д.27, корп.4, литера А</t>
  </si>
  <si>
    <t>Пароконвектомат ПКА6-1/1П</t>
  </si>
  <si>
    <t>Кипятильник электрический непрерывного действия КНЭ-100-01 нерж.</t>
  </si>
  <si>
    <t>Кофеварка Rowenta ES 5100</t>
  </si>
  <si>
    <t>Картофелечистка МОК-300У</t>
  </si>
  <si>
    <t>Шкаф холодильный Эльтон 0,5 С</t>
  </si>
  <si>
    <t>Машина МПР-350М.02</t>
  </si>
  <si>
    <t>Плита электрическая ЭП-2 ЖШК</t>
  </si>
  <si>
    <t>Электросковорода СЭП-0,25</t>
  </si>
  <si>
    <t>Плита электрическая напольная с духовым шкафом ПЭП-0,72М-ДШ</t>
  </si>
  <si>
    <t>Машина тестомесильная HS20BS</t>
  </si>
  <si>
    <t>Машина стиральная BOSCH WAS 2044 10E</t>
  </si>
  <si>
    <t>193232, Шотмана,  д.12, корп.3, литера Ц</t>
  </si>
  <si>
    <t xml:space="preserve">Котел пищеварочный электрический КПЭ-60 </t>
  </si>
  <si>
    <t>Плита электрическая напольная с духовым шкафом ПЭП-0,51М-ДШ</t>
  </si>
  <si>
    <t>Кипятильник электрический непрерывного действия КНЭ-50 нерж.</t>
  </si>
  <si>
    <t>Сковорода электрическая СЭП-0,25</t>
  </si>
  <si>
    <t>Машина стиральная "Indesit"</t>
  </si>
  <si>
    <t>Холодильник Мир-101-7</t>
  </si>
  <si>
    <t>Холодильник COMBI 200см/МВА2200 Аристон</t>
  </si>
  <si>
    <t>Электроплита без духового шкафа</t>
  </si>
  <si>
    <t>193231, СПб, ул. Подвойского, д. 18, корп. 3, лит. А</t>
  </si>
  <si>
    <t>Шкаф пекарский Аббат</t>
  </si>
  <si>
    <t>Универсальная кухонная машина УКМ-0,6</t>
  </si>
  <si>
    <t>Водонагреватель проточный Bosch ED12-2S</t>
  </si>
  <si>
    <t>Весы ВМЭН-200-50/10-Д/87 напольные</t>
  </si>
  <si>
    <t>Холодильный шкаф POLAIR ШХ-1,4</t>
  </si>
  <si>
    <t>Тестомесильная машина МВ60</t>
  </si>
  <si>
    <t>Электрический мармит-прилавок ПМЭС70-К-60</t>
  </si>
  <si>
    <t xml:space="preserve">193231, Санкт- Петербург, ул. Коллонтай, д. 19,
корп. 5, литер А
</t>
  </si>
  <si>
    <t>Электрический мармит для 2-х блюд МЭП-2Б</t>
  </si>
  <si>
    <t>Тестомесильная машина МТМ-65М</t>
  </si>
  <si>
    <t>Эл.плита ЭП-4 ЖШ</t>
  </si>
  <si>
    <t>Эл.сковорода СЭСМ 0.2</t>
  </si>
  <si>
    <t>Посудомоечная машина ПММ Ф1</t>
  </si>
  <si>
    <t>Привод универсальный УКМ 0.1</t>
  </si>
  <si>
    <t>Холодильник бытовой НОРД</t>
  </si>
  <si>
    <t>ГБОУ школа № 592 Невского района Санкт-Петербурга</t>
  </si>
  <si>
    <t>Холодильный шкаф Sch-700/p</t>
  </si>
  <si>
    <t>Ларь морозильный CF Italfrost 500S ЛН-500</t>
  </si>
  <si>
    <t>Холодильный шкаф ШХС-0,7</t>
  </si>
  <si>
    <t>Витрина холодильная ВСХ-1-0,16</t>
  </si>
  <si>
    <t>Холодильник FR-091A</t>
  </si>
  <si>
    <t>Эл. Кипятильник КНЭ-100</t>
  </si>
  <si>
    <t>Пекарский шкаф ШПЭСМ-3м</t>
  </si>
  <si>
    <t>Машина тестомесильная МТМ-65МН</t>
  </si>
  <si>
    <t>Посудомоечная машина ПММк1</t>
  </si>
  <si>
    <t>Эл. Плита 4-х конф</t>
  </si>
  <si>
    <t>Овощерезка Гамма 5А</t>
  </si>
  <si>
    <t>Государственное бюджетное общеобразовательное учреждение средняя общеобразовательная школа №334 Невского района Санкт-Петербурга           (ГБОУ школа № 334  Невского района Санкт-Петербурга)</t>
  </si>
  <si>
    <t>192174, Санкт-Пепербург, улица Шелгунова, дом 23, литер А</t>
  </si>
  <si>
    <t>пекарский шкаф</t>
  </si>
  <si>
    <t>камера холодильная</t>
  </si>
  <si>
    <t>мясорубка электрическая МИМ-300</t>
  </si>
  <si>
    <t>овощерезка Гамма 5А</t>
  </si>
  <si>
    <t>посудомоечная машина ПММ К1 с кассетами</t>
  </si>
  <si>
    <t>сковорода электрическая</t>
  </si>
  <si>
    <t>тестомес МТМ-65МН</t>
  </si>
  <si>
    <t>холодильный прилавок</t>
  </si>
  <si>
    <t>ГБОУ школа №328 с углубленным изучением английского языка Невского района Санкт-Петербурга</t>
  </si>
  <si>
    <t>СПб ул. Бабушкина, д.56, корп.1, лит А</t>
  </si>
  <si>
    <t>Диск ломтики/шинковка/соломка/терка</t>
  </si>
  <si>
    <t>Комплект для приготовления фри</t>
  </si>
  <si>
    <t>Комплект для нарезки кубиками</t>
  </si>
  <si>
    <t>Лоток квадратный для столовых приборов</t>
  </si>
  <si>
    <t>Лоток квадратный для тарелок, стаканов</t>
  </si>
  <si>
    <t>Моноблок в камере, среднетемпературный</t>
  </si>
  <si>
    <t>Стол для грязной посуды с мойкой</t>
  </si>
  <si>
    <t>Стол холодильный пиццерийный</t>
  </si>
  <si>
    <t>Стол для сбора отходов</t>
  </si>
  <si>
    <t>Стол для чистой посуды</t>
  </si>
  <si>
    <t>СПб,ул.Шелгунова д 5А, литер А</t>
  </si>
  <si>
    <t>Плита электрическая Пром Маш</t>
  </si>
  <si>
    <t>Слайсер</t>
  </si>
  <si>
    <t>Холодильник со стеклянной дверью "Pozis"</t>
  </si>
  <si>
    <t>ГБДОУ детской сад №36 Невского района Санкт-Петербурга</t>
  </si>
  <si>
    <t>Шкаф жарочный ШЖ - 150-1с</t>
  </si>
  <si>
    <t>Плита электрическая ЭП - 6П</t>
  </si>
  <si>
    <t>Плита электрическая ПЭМ - 4-010</t>
  </si>
  <si>
    <t>ГБОУ школа №593 с углубленным изучением английского языка Невского района Санкт-Петербурга</t>
  </si>
  <si>
    <t>193312, Санкт-Петербург, пр.Солидарности д.11, к.2, литер Ы</t>
  </si>
  <si>
    <t>Холодильный шкаф "POLAIR"</t>
  </si>
  <si>
    <t>Моноблок для встроенной холодильной камеры</t>
  </si>
  <si>
    <t>Холодильный шкаф " Дерби"</t>
  </si>
  <si>
    <t xml:space="preserve">Бытовой холодильник " Аристон" МР 85Х </t>
  </si>
  <si>
    <t>Бытовой холодильник " Pozis" (ХФ-250)</t>
  </si>
  <si>
    <t>Пекарный шкаф ЭШ-3 м</t>
  </si>
  <si>
    <t>Эл. Плита</t>
  </si>
  <si>
    <t>Эл.котел КПЗ-60</t>
  </si>
  <si>
    <t>Эл.кипятильник "Animo WKT 20N VA</t>
  </si>
  <si>
    <t>Картофелечистка PPN/10M 380V</t>
  </si>
  <si>
    <t>Посудомоечная машина МПУ- 1400</t>
  </si>
  <si>
    <t>Дата ввода в эксплуатацию</t>
  </si>
  <si>
    <t xml:space="preserve"> ГБОУ СОШ № 13 с углубленным изучением английского языка Невского района Санкт-Петербурга</t>
  </si>
  <si>
    <t>193230, Санкт-Петербург, ул.Дыбенко д.17 корп.3 лит.Ж</t>
  </si>
  <si>
    <r>
      <t>Плита кухонная</t>
    </r>
    <r>
      <rPr>
        <sz val="10"/>
        <color theme="1"/>
        <rFont val="Times New Roman"/>
        <family val="1"/>
        <charset val="204"/>
      </rPr>
      <t xml:space="preserve">  </t>
    </r>
    <r>
      <rPr>
        <sz val="12"/>
        <color theme="1"/>
        <rFont val="Times New Roman"/>
        <family val="1"/>
        <charset val="204"/>
      </rPr>
      <t>ЭП-4 ЖШ</t>
    </r>
  </si>
  <si>
    <t>Сковорода электрическая СЭСМ</t>
  </si>
  <si>
    <t>Тестомесильная машина  МТМ-65МНА</t>
  </si>
  <si>
    <t>Шкаф пекарный, загрузка, 3 секции ШПЭСМ-3</t>
  </si>
  <si>
    <t>Овощерезка Гамма-5 А</t>
  </si>
  <si>
    <t>Котел электрический КПЭМ-160/9</t>
  </si>
  <si>
    <t>Универсальная кухонная машина УКМ-0,1</t>
  </si>
  <si>
    <t>Машина протирочно -резательная для сырых овощей VGH-350 V</t>
  </si>
  <si>
    <t>Посудомоечная машина купольная ПММ К1</t>
  </si>
  <si>
    <t>Камера холодильная среднетемпературная КХС  с  холодильным агрегатом</t>
  </si>
  <si>
    <t>Камера холодильная низкотемпературная КХН  с  холодильным агрегатом</t>
  </si>
  <si>
    <t>Прилавок для холодных блюд ПВВ (Н)-70М</t>
  </si>
  <si>
    <t>Мармит для первых блюд ПМЭС-70М-01</t>
  </si>
  <si>
    <t xml:space="preserve">Мармит для вторых блюд </t>
  </si>
  <si>
    <t>Шкаф холодильный ШХ-05ДС</t>
  </si>
  <si>
    <t xml:space="preserve">Витрина холодильная OCTAVA U 1500 </t>
  </si>
  <si>
    <t>Витрина холодильная ВХС</t>
  </si>
  <si>
    <t>Кипятильник HURAKAN ( 20 л.)</t>
  </si>
  <si>
    <t>ГБДОУ детский сад № 27 комбинированного вида Невского района Санкт-Петербурга</t>
  </si>
  <si>
    <t>193230, Санкт-Петербург, улица Крыленко, дом 15, корпус 3, литер Щ</t>
  </si>
  <si>
    <t>Плита промышленная электрическая  ЭП-6</t>
  </si>
  <si>
    <t>Стиральная машина LG WD-10467BD</t>
  </si>
  <si>
    <t>Шкаф холодильный Polair СВ107-S (ШХ-0,7)</t>
  </si>
  <si>
    <t>Шкаф холодильный Polair ШХ-0,7</t>
  </si>
  <si>
    <t>Холодильник двухкамерный "Минск"</t>
  </si>
  <si>
    <t>Шкаф холодильный Polair CM107-S (ШХ-0,7)</t>
  </si>
  <si>
    <t>Кипятильник КНЭ-50/100</t>
  </si>
  <si>
    <t>Измельчитель овощей с протирочным устройством  Гамма-5А</t>
  </si>
  <si>
    <t>193168, Санкт-Петербург, улица Дыбенко д.20, корпус 4 .</t>
  </si>
  <si>
    <t>ГБОУ школа № 690 Невского района Санкт-Петербурга</t>
  </si>
  <si>
    <t>Машина посудомоечная Еlettrobar</t>
  </si>
  <si>
    <t>Водонагреватель Ariston</t>
  </si>
  <si>
    <t>Шкаф жарочный 3-х секционный</t>
  </si>
  <si>
    <t>Ларь морозильный ЛН-200</t>
  </si>
  <si>
    <t>Плита Абат 6-и конфорочная</t>
  </si>
  <si>
    <t>Пароконвектомат ПКА-10</t>
  </si>
  <si>
    <t>Котел КПЭМ-250</t>
  </si>
  <si>
    <t xml:space="preserve">Сковорода электрическая  </t>
  </si>
  <si>
    <t>Машина для очистки картофеля МОК-300</t>
  </si>
  <si>
    <t>Холодильная камера Polair моноблок</t>
  </si>
  <si>
    <t xml:space="preserve">Мармит 1-х 2-х блюд </t>
  </si>
  <si>
    <t>Прилавок витрина холодильная</t>
  </si>
  <si>
    <r>
      <t xml:space="preserve">ГБОУ  </t>
    </r>
    <r>
      <rPr>
        <i/>
        <sz val="11"/>
        <color theme="1"/>
        <rFont val="Times New Roman"/>
        <family val="1"/>
        <charset val="204"/>
      </rPr>
      <t xml:space="preserve"> школа- интернат № 18  Невского района Санкт - Петербурга   </t>
    </r>
  </si>
  <si>
    <t>Государственное бюджетное дошкольное образовательное учреждение детский сад 23 Невского района Санкт-Петербурга</t>
  </si>
  <si>
    <t>ГБОУ СОШ №323 Невского района Санкт-Петербурга</t>
  </si>
  <si>
    <t>193312, санкт-петербург, проспект солидарности, дом 1, корпус 2, литер А</t>
  </si>
  <si>
    <t>Холодильная  витрина  U-1200  OCTAVA</t>
  </si>
  <si>
    <t>Электрический котел БУПК</t>
  </si>
  <si>
    <t>Электрическая сковорода СЭЧ 0,25</t>
  </si>
  <si>
    <t>Посудомоечная машина МТУ-1400</t>
  </si>
  <si>
    <t>Тестомесительная машина МТМ-65 МН</t>
  </si>
  <si>
    <t xml:space="preserve">ГБОУ лицей №344 Невского района Санкт-Петербурга
</t>
  </si>
  <si>
    <t>ГБОУ школа №346 Невского района Санкт-Петербурга</t>
  </si>
  <si>
    <t>ГБОУ СОШ №348 Невского района Санкт-Петербурга</t>
  </si>
  <si>
    <t>Шлиссельбургский проспект, дом 43, лит А</t>
  </si>
  <si>
    <t xml:space="preserve"> ул.Евдокима Огнева,  д.4, кор.2, лит.М.</t>
  </si>
  <si>
    <t xml:space="preserve">
ГБОУ гимназия № 498 Невского района Санкт-Петербурга</t>
  </si>
  <si>
    <t>ул. Подвойского, д. 50, корп. 4</t>
  </si>
  <si>
    <t xml:space="preserve">ГБОУ  
СОШ  №625 с углубленным изучением математики  Невского района Санкт-Петербурга 
имени Героя России В.Е.Дудкина
</t>
  </si>
  <si>
    <r>
      <t>ГБДОУ детский с</t>
    </r>
    <r>
      <rPr>
        <b/>
        <sz val="11"/>
        <color theme="1"/>
        <rFont val="Times New Roman"/>
        <family val="1"/>
        <charset val="204"/>
      </rPr>
      <t>ад № 1</t>
    </r>
  </si>
  <si>
    <t xml:space="preserve"> проспект Большевиков, дом 31, корпус 2, литер А</t>
  </si>
  <si>
    <r>
      <t xml:space="preserve">ГБДОУ детский сад   </t>
    </r>
    <r>
      <rPr>
        <b/>
        <sz val="11"/>
        <color theme="1"/>
        <rFont val="Times New Roman"/>
        <family val="1"/>
        <charset val="204"/>
      </rPr>
      <t xml:space="preserve">№ 5 </t>
    </r>
    <r>
      <rPr>
        <sz val="11"/>
        <color theme="1"/>
        <rFont val="Times New Roman"/>
        <family val="1"/>
        <charset val="204"/>
      </rPr>
      <t>комбинированного вида Невского района Санкт-Петербурга</t>
    </r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</si>
  <si>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</si>
  <si>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</si>
  <si>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</si>
  <si>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</si>
  <si>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</si>
  <si>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</si>
  <si>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</si>
  <si>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</si>
  <si>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9.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</si>
  <si>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10.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</si>
  <si>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</si>
  <si>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12.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</si>
  <si>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13.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</si>
  <si>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14.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</si>
  <si>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15.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</si>
  <si>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16.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</si>
  <si>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17.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</si>
  <si>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ГБДОУ детский сад №18 Невского района Санкт-Петербурга</t>
  </si>
  <si>
    <t xml:space="preserve">СПБ. Улица Ивановская дом 22 </t>
  </si>
  <si>
    <r>
      <rPr>
        <b/>
        <sz val="11"/>
        <color theme="1"/>
        <rFont val="Times New Roman"/>
        <family val="1"/>
        <charset val="204"/>
      </rPr>
      <t xml:space="preserve"> Здание 2</t>
    </r>
    <r>
      <rPr>
        <sz val="11"/>
        <color theme="1"/>
        <rFont val="Times New Roman"/>
        <family val="1"/>
        <charset val="204"/>
      </rPr>
      <t>, ул. Бабушкина, 94, литер  А</t>
    </r>
  </si>
  <si>
    <t>проспект Пятилеток, дом 14, корпус 3, литер А</t>
  </si>
  <si>
    <t xml:space="preserve"> ул.Коллонтай д.4 корп.2</t>
  </si>
  <si>
    <t xml:space="preserve"> ул.Бабушкина, д.29, к.3, литера А</t>
  </si>
  <si>
    <t xml:space="preserve"> Товарищеский пр., дом 2, кор.3, литера А</t>
  </si>
  <si>
    <t>ГБДОУ детский сад №39 Невского района Санкт-Петербурга</t>
  </si>
  <si>
    <t>месяцы обслуживания в 2018 году</t>
  </si>
  <si>
    <t xml:space="preserve">Мармит первых блюд-Abat </t>
  </si>
  <si>
    <t>Холодильник POLAIR</t>
  </si>
  <si>
    <t>Холодильни STINOL 256</t>
  </si>
  <si>
    <t>Холодильник NORD</t>
  </si>
  <si>
    <t>Машина холодильная моноблочная</t>
  </si>
  <si>
    <t>Холодильник для вакцинСаратов</t>
  </si>
  <si>
    <t>Холодильник МХМ Атлант</t>
  </si>
  <si>
    <t>Холодильник Аилант</t>
  </si>
  <si>
    <t>Хоодильник Свияга</t>
  </si>
  <si>
    <t>Измельчитель овощей ГАММА-5А</t>
  </si>
  <si>
    <t>Кипятильник электрический</t>
  </si>
  <si>
    <t>ОвощерезкаМПР-350М</t>
  </si>
  <si>
    <t>Мармит 1-х блюд 3 конфорки "Лира-К" (МЭП-1Б)</t>
  </si>
  <si>
    <t>Шкаф холодильный ШХН-07</t>
  </si>
  <si>
    <t>Электроводонагреватель проточный</t>
  </si>
  <si>
    <t xml:space="preserve">Шкаф жарочный электрический ШЖЭП-3 </t>
  </si>
  <si>
    <t>Кол-во месяцев обслуживания</t>
  </si>
  <si>
    <t xml:space="preserve">Картофелечистка М+B21:B33ОК-300-0,4 </t>
  </si>
  <si>
    <t xml:space="preserve">Котел КПЭ160 </t>
  </si>
  <si>
    <t xml:space="preserve">Печь СВЧ «Сатурн 1153» </t>
  </si>
  <si>
    <t>Холодильник SAMSUNG RL-34 EGTS1</t>
  </si>
  <si>
    <t xml:space="preserve">Машина холодильная моноблочная ММ226SF </t>
  </si>
  <si>
    <t>Шкаф жарочный ШЖЭП-3.</t>
  </si>
  <si>
    <t>Холодильный шкаф ШХ-0,8 «Полюс»</t>
  </si>
  <si>
    <t>Машина кухонная универсальная УКМ-пк</t>
  </si>
  <si>
    <t>Мармит первых блюд ПМЭС-70КМ-01</t>
  </si>
  <si>
    <t>Витрина холодильная Прага</t>
  </si>
  <si>
    <t>Тестомесильная машина МТМ 65МНА</t>
  </si>
  <si>
    <t>Посудомоечная машина ПММ К1</t>
  </si>
  <si>
    <t>Витрина холодильная, гнутое стекло  Octava U1200</t>
  </si>
  <si>
    <t>Водогрей Ariston</t>
  </si>
  <si>
    <t>Камера изотермическая КХР-9</t>
  </si>
  <si>
    <t>Картофелечистка MOK-300У</t>
  </si>
  <si>
    <t>Котел пищеварочный, электрический КПЭМ-100\9</t>
  </si>
  <si>
    <t>Ломтерезка наклонная FAMILY220</t>
  </si>
  <si>
    <t>Мармит 2-х блюд ПМЭС-70КМ-60</t>
  </si>
  <si>
    <t>Машина посудомоечная River 80</t>
  </si>
  <si>
    <t>Машина тестомесильная SK 50</t>
  </si>
  <si>
    <t>Монитор напряжения однофазный</t>
  </si>
  <si>
    <t>Мясорубка   ТС 22 Dallas</t>
  </si>
  <si>
    <t>Овощерезка CL50 UltraE</t>
  </si>
  <si>
    <t>Печь микроволновая профессиональная с грилем WD900</t>
  </si>
  <si>
    <t>Печь электрическая конвекционная KF965\PA</t>
  </si>
  <si>
    <t>Подтоварник ITD126</t>
  </si>
  <si>
    <t>Плита электрическая со сплошной поверхностью и жарочным шкафом SE 4 FP7</t>
  </si>
  <si>
    <t>Прилавок для горячих напитков ПГН -70КМ</t>
  </si>
  <si>
    <t>Прилавок-витрина холодильный ПВВ -70КМ-С</t>
  </si>
  <si>
    <t>Сковорода емкостная электрическая EBR77</t>
  </si>
  <si>
    <t>Слайсер для хлеба TP 180</t>
  </si>
  <si>
    <t>Стойка-шпилька на колесах под противни ST604-UZ</t>
  </si>
  <si>
    <t>Универсальная кухонная машина (мясорубка, овощерезка с протиркой, взбивалка с бачком, подставка) УМК-01</t>
  </si>
  <si>
    <t>Шкаф расстойный для печей KL 864</t>
  </si>
  <si>
    <t>Шкаф холодильный, среднетемпературный, 700л  нерж. ШХ-07</t>
  </si>
  <si>
    <t>Шкаф холодильный, среднетемпературный, 700л белый ШХ-07</t>
  </si>
  <si>
    <t>Пароконвектомат АВАТ ПКА-6-1\1ПМ</t>
  </si>
  <si>
    <t xml:space="preserve">Холодильный шкаф ШХ-0,7 (CM107-S)
</t>
  </si>
  <si>
    <t>Котел пищеварочный КП-ЭМ-60</t>
  </si>
  <si>
    <t>Печь конвекторная</t>
  </si>
  <si>
    <t>Растоичный шкаф</t>
  </si>
  <si>
    <t>Миксер планит SW-401</t>
  </si>
  <si>
    <t>Мармит 1х блюд</t>
  </si>
  <si>
    <t>Мармит 2х блюд</t>
  </si>
  <si>
    <t xml:space="preserve">Плита ПЭМ-4 </t>
  </si>
  <si>
    <t>Универсальная кухон. машина</t>
  </si>
  <si>
    <t>Электро мясорубка</t>
  </si>
  <si>
    <t>Шкаф холодильник ШХ-07</t>
  </si>
  <si>
    <t>Ветрина холодильник</t>
  </si>
  <si>
    <t>Камера холодильник КХН-8</t>
  </si>
  <si>
    <t>Холодильник бытовай</t>
  </si>
  <si>
    <t>Пароковектомат</t>
  </si>
  <si>
    <t xml:space="preserve">Холодильная камера Polair КХН 6,61 </t>
  </si>
  <si>
    <t>Моноблок низкотемпературный Polair MB 211 S</t>
  </si>
  <si>
    <t>Электрокипятильник КНЭ 25 л.</t>
  </si>
  <si>
    <t>Электрокипятильник КНЭ 50/100л.</t>
  </si>
  <si>
    <t>Электрокипятильник 100л</t>
  </si>
  <si>
    <t>Электросковорода ЭСК-90</t>
  </si>
  <si>
    <t>Электроплита 4-х комфорочная ЭП</t>
  </si>
  <si>
    <t>Электроплита ПЭП 0,48</t>
  </si>
  <si>
    <t>УКМ-01 универсальная кухонная машина</t>
  </si>
  <si>
    <t>Шкаф жарочный электрический ШЖЭП-3</t>
  </si>
  <si>
    <t>Шкаф холодильный двери метал. Cardoma RF 1120 «Плюс»</t>
  </si>
  <si>
    <t>Холодильная камера моноблочная</t>
  </si>
  <si>
    <t>мармит ЭМК-70КМУ</t>
  </si>
  <si>
    <t>шкаф холодильный Polair</t>
  </si>
  <si>
    <t>холодильник ДХ-245-010 (2-х камерный, V260л)</t>
  </si>
  <si>
    <t xml:space="preserve">Холодильная витрина  U-1500 </t>
  </si>
  <si>
    <t>Мясорубка МИМ</t>
  </si>
  <si>
    <t>Шкаф холодильный ШХ-1,4</t>
  </si>
  <si>
    <t>Картофелечистка МОК -300</t>
  </si>
  <si>
    <t>Кипятиоьник ЭКТ-100</t>
  </si>
  <si>
    <t>Котел пищеварительный электрический с герметической кышкой КЭ-100</t>
  </si>
  <si>
    <t>Мармит для 2-х блюд ЭМК-70КМ-01 паровой (две полки, подсветка)</t>
  </si>
  <si>
    <t>Овощерезка СL50 Robot Cjupe</t>
  </si>
  <si>
    <t>Gtrfhcrbq irfa 000000000011436</t>
  </si>
  <si>
    <t>Санкт-Петербург, Октябрьская наб., д.84,корпус 1, литер А</t>
  </si>
  <si>
    <t>Машина универсал. кух. Воsch</t>
  </si>
  <si>
    <t xml:space="preserve">Печь конвекционная ШОХ ХУС 705 </t>
  </si>
  <si>
    <t>Машина протирочно-резательная для сырых овощей МПР-350М</t>
  </si>
  <si>
    <t>Эл. кипятильник непрерывного действия</t>
  </si>
  <si>
    <t>водонагреватель "Термекс"</t>
  </si>
  <si>
    <t>картофелечистка "МОК 150"</t>
  </si>
  <si>
    <t>посудомоичная машина</t>
  </si>
  <si>
    <t>кухонная машина универсальная</t>
  </si>
  <si>
    <t>шкаф пекарский</t>
  </si>
  <si>
    <t>мясорубка</t>
  </si>
  <si>
    <t xml:space="preserve">шкафы холодильные </t>
  </si>
  <si>
    <t>Моноблок для холодильной камеры ММ 15А</t>
  </si>
  <si>
    <t>Машина протирочная-резательная</t>
  </si>
  <si>
    <t>Картофелечистка МОК -150</t>
  </si>
  <si>
    <t>Резательно-протирочная машина МПР-350м-1</t>
  </si>
  <si>
    <t>Пекарский  шкаф ШПЭСМ -3М</t>
  </si>
  <si>
    <t>Электроплита плита с духовкой ПЭМ 4-010</t>
  </si>
  <si>
    <t>Камера низкотемпературная КХН-1,8 + сплит система</t>
  </si>
  <si>
    <t>Плита электрическая ПЭ-051 ШВ н/ст</t>
  </si>
  <si>
    <t>Холодильная витрина "УСА-160"</t>
  </si>
  <si>
    <t>Холодильный прилавок "ВХС"</t>
  </si>
  <si>
    <t>Электрическая плита ПЭСМ</t>
  </si>
  <si>
    <t>Мармит 1-х блюд МЭП-16</t>
  </si>
  <si>
    <t>Холодильный шкаф MARI</t>
  </si>
  <si>
    <t>Холодильный шкаф GLOO</t>
  </si>
  <si>
    <t>Плита электрическая ПЭ-0,72 6-ти кнф (спиральные)</t>
  </si>
  <si>
    <t>Холодильная шкаф-камера POLAIR</t>
  </si>
  <si>
    <t>Холодильная витрина "ТАИР1-2"</t>
  </si>
  <si>
    <t>Жарочный шкаф ШЭЖ-902</t>
  </si>
  <si>
    <t xml:space="preserve">Жарочный шкаф </t>
  </si>
  <si>
    <t>30.09.2008</t>
  </si>
  <si>
    <t>Плита эл.4-х конфорочн.с дух.шкафом ЭПШЧ 9-4-16 (4)</t>
  </si>
  <si>
    <t>04.10.2010</t>
  </si>
  <si>
    <t>Плита эл.4-х конфорочн.с дух.шкафом ЭПШЧ 9-4-16 (2)</t>
  </si>
  <si>
    <t>30.09.2010</t>
  </si>
  <si>
    <t>27.05.2010</t>
  </si>
  <si>
    <t>Машина посудомоечная ELETTROBAR NIAGARA 2150 SAWY</t>
  </si>
  <si>
    <t>26.11.2013</t>
  </si>
  <si>
    <t>01.01.1983</t>
  </si>
  <si>
    <t>Машина протирочно-резательная МПР-350М.00</t>
  </si>
  <si>
    <t>01.01.1980</t>
  </si>
  <si>
    <t>Машина протирочная - резательная</t>
  </si>
  <si>
    <t>31.12.2008</t>
  </si>
  <si>
    <t>Холодильник Норд 245-010</t>
  </si>
  <si>
    <t>29.09.2006</t>
  </si>
  <si>
    <t>Пурифайер Ecotronic B22-U4L</t>
  </si>
  <si>
    <t>03.04.2012</t>
  </si>
  <si>
    <t>16.11.2007</t>
  </si>
  <si>
    <t>Пароконвектомат (жарочный шкаф ШЖЭ-3)</t>
  </si>
  <si>
    <t>23.09.2008</t>
  </si>
  <si>
    <t>Шкаф холодильный Polair шх-1,0</t>
  </si>
  <si>
    <t>31.12.2005</t>
  </si>
  <si>
    <t>Среднетемп.холодильная витрина "Илеть 1,3-0,3"</t>
  </si>
  <si>
    <t>17.09.2008</t>
  </si>
  <si>
    <t>18.09.2006</t>
  </si>
  <si>
    <t>Плита эл.4-х конфорочн.с дух.шкафом ЭПШЧ 9-4-16 (3)</t>
  </si>
  <si>
    <t>Плита эл.4-х конфорочн.с дух.шкафом ЭПШЧ 9-4-16 (1)</t>
  </si>
  <si>
    <t>мармит первых блюд МЭВ-11/7</t>
  </si>
  <si>
    <t>Мармит универсальный 700-112</t>
  </si>
  <si>
    <t>Электрокипятильник 100-01</t>
  </si>
  <si>
    <t>Электрическая плита ЭП-;КШ</t>
  </si>
  <si>
    <t>Кипятильник КНА-10, емк 10 л</t>
  </si>
  <si>
    <t>Пароконвектомат АСМ 101</t>
  </si>
  <si>
    <t>Пароконвектомат ПКА 6-1/1 ПМ 6 уровней</t>
  </si>
  <si>
    <t>Посудомоечная машина BOSH SMS 69 NO 8 FU</t>
  </si>
  <si>
    <t>Плита электрическая    ЭП -6П</t>
  </si>
  <si>
    <t>Овощерезка CL-3-</t>
  </si>
  <si>
    <t>Картофелечистка-PSP-10/700/380</t>
  </si>
  <si>
    <t>Шкаф жрочный ШМЭ-2</t>
  </si>
  <si>
    <t>Сковорода электрическая СЭЛ -0, 25</t>
  </si>
  <si>
    <t>Гладильная машина PFAFF 580</t>
  </si>
  <si>
    <t>Шкаф холодильный "Полаир" ШХ-0,72</t>
  </si>
  <si>
    <t>Шкаф холодильный "Полаир" ШХ-0,8</t>
  </si>
  <si>
    <t>Электроплита ЭП-ИЖШ</t>
  </si>
  <si>
    <t>Протирочная рез. машина МПР-350м</t>
  </si>
  <si>
    <t>Бытовой холодильник Индезит</t>
  </si>
  <si>
    <t>Холодильный шкаф СС 214-S</t>
  </si>
  <si>
    <t>Прилавок-витрина "Илеть" 1.3-0.3</t>
  </si>
  <si>
    <t>Холодильник фармацевтический "Позис"</t>
  </si>
  <si>
    <t>Элетрокипятильник КНЭ</t>
  </si>
  <si>
    <t>Картофелечистка МОК - 300 М</t>
  </si>
  <si>
    <t>Шкая жарочный трехсекционный ШЖЭ-3</t>
  </si>
  <si>
    <t>Машина тестомесильная МТЬМ-65 МНА</t>
  </si>
  <si>
    <t>Мармит ПМЭС 70К-60</t>
  </si>
  <si>
    <t>Водонагреватель накопительный 80 л</t>
  </si>
  <si>
    <t>Электрокотел КПЭ-160</t>
  </si>
  <si>
    <t>Электроплиты пищеблок</t>
  </si>
  <si>
    <t>Сплит-система Полаир</t>
  </si>
  <si>
    <t>Эл.сковородка</t>
  </si>
  <si>
    <t>Холодильник INDESIT</t>
  </si>
  <si>
    <t>Витрина холодильная ВХС-0,3 ТАИР</t>
  </si>
  <si>
    <t>Шкафхолодильный ШХ-0,8М</t>
  </si>
  <si>
    <t>Водонагреватель аккумул.электр.100л</t>
  </si>
  <si>
    <t>электроплита</t>
  </si>
  <si>
    <t>мармит 2-х блюд</t>
  </si>
  <si>
    <t>холодильник Индезит</t>
  </si>
  <si>
    <t>котел пищеварочный</t>
  </si>
  <si>
    <t>универс.кухонная машина УКМ</t>
  </si>
  <si>
    <t>Эл.мясорубка</t>
  </si>
  <si>
    <t>картофелечистка МОК 300</t>
  </si>
  <si>
    <t>витрина холодильная Octaya</t>
  </si>
  <si>
    <t>посудомоечная машина МК 1000</t>
  </si>
  <si>
    <t xml:space="preserve">шкаф холодильный Polair </t>
  </si>
  <si>
    <t>камера холодильная, морозильная</t>
  </si>
  <si>
    <t>картофелечистка</t>
  </si>
  <si>
    <t>пароконвенкомат</t>
  </si>
  <si>
    <t>электороводонагреватель</t>
  </si>
  <si>
    <t>электромясорубка</t>
  </si>
  <si>
    <t>Мармит  1-хблюдт 2 комф. Из линии « Белла-Нота 2005</t>
  </si>
  <si>
    <t>193318, СПб, ул. Джона Рида д. 3 корп. 1, лит. А</t>
  </si>
  <si>
    <t>193149, г. Санкт –Петербург, ул. Русановская д.15, корп.2. лит.А.</t>
  </si>
  <si>
    <t>Водонагреватели</t>
  </si>
  <si>
    <t>Картофелечистка МОК -М</t>
  </si>
  <si>
    <t>Мармит 1блюд</t>
  </si>
  <si>
    <t>Миксер В-10</t>
  </si>
  <si>
    <t>Пароконветомат Unox XVC 105</t>
  </si>
  <si>
    <t>Холодильник Бытовой Бирюса</t>
  </si>
  <si>
    <t>Шкаф холодильный 2-х дверный POLAIR</t>
  </si>
  <si>
    <t>Шкаф пекарский ШПЭСМ-32 секц</t>
  </si>
  <si>
    <t>Стиральная машина пром. LG</t>
  </si>
  <si>
    <t>Стиральная машина бытов. CANDI</t>
  </si>
  <si>
    <t>Сушильная машина пром. LG</t>
  </si>
  <si>
    <t>Гладильный каток ВГ-1218 Вязьма</t>
  </si>
  <si>
    <t>Гладильный каток ВГ-1219 Вязьма</t>
  </si>
  <si>
    <t>Машина протирочно-резательная</t>
  </si>
  <si>
    <t>Плита электрическая с жарочным шкафом ЭП-4ЖШ</t>
  </si>
  <si>
    <t>Холодильный шкаф ШХ 0,5</t>
  </si>
  <si>
    <t>Холодильник Стинол</t>
  </si>
  <si>
    <t>мясорубка МИМ-300</t>
  </si>
  <si>
    <t>Унивесальная кухонная машина</t>
  </si>
  <si>
    <t>Холодидилник шкаф Бирюса</t>
  </si>
  <si>
    <t xml:space="preserve">Холодильный шкаф СМ 105 </t>
  </si>
  <si>
    <t>Холодильник Shivaki</t>
  </si>
  <si>
    <t>Плита электрическая промышленная ПЭП-0,48ДШ-01</t>
  </si>
  <si>
    <t>Мясорубка электрическая МИМ-300-02</t>
  </si>
  <si>
    <t>Универсальный пивод УКМ-06</t>
  </si>
  <si>
    <t>Эл. плита с марочным шкафом ЭП-4ЖШ</t>
  </si>
  <si>
    <t>Шкаф холодильный ШХ-08 М</t>
  </si>
  <si>
    <t>Шкаф холодильный ШХ-07 "POLAIR"</t>
  </si>
  <si>
    <t>Сушильная машина "ASKO" ТДС-33</t>
  </si>
  <si>
    <t>Швейная машина Jahoma VS 50</t>
  </si>
  <si>
    <t>Картофельная машина МОК 150</t>
  </si>
  <si>
    <t>Машина посудомоечная МПФ-30-01</t>
  </si>
  <si>
    <t>Миксер КММ-760 электронный Kenwood</t>
  </si>
  <si>
    <t>Посудомоечная машина Bosch SMS</t>
  </si>
  <si>
    <t>Комбайн кухонный Bosch MU</t>
  </si>
  <si>
    <t>Гладильная машина PFAFF PF</t>
  </si>
  <si>
    <t>Водонагреватель Thermex 80 л</t>
  </si>
  <si>
    <t>Водонагреватель Ariston 30</t>
  </si>
  <si>
    <t>Водонагреватель Thermex ER 80</t>
  </si>
  <si>
    <t>Водонагреватель Thermex ER 30</t>
  </si>
  <si>
    <t>Овощерезка - протирка МПР 350 М</t>
  </si>
  <si>
    <t>Электроплита на открытом пъедестале 6-ти конфорочная ЭП-6П</t>
  </si>
  <si>
    <t>Шкаф пекарный МПЭСМ-3-02</t>
  </si>
  <si>
    <t>Холодильник ХФ-250-1 "ПОЗИС"</t>
  </si>
  <si>
    <t>Водонагреватель Термекс 80</t>
  </si>
  <si>
    <t>Водонагреватель Термекс 30</t>
  </si>
  <si>
    <t>Водонагреватель Термекс 50</t>
  </si>
  <si>
    <t>Шкаф холодильный CM-107-G (ШХ-0.7)</t>
  </si>
  <si>
    <t>Мясорубка+мясорыхлитель FIMAR 12/S</t>
  </si>
  <si>
    <t>Плита электрическая промышленная 4-х комфорочная с жарочным шкафом ЭП-ЖШ</t>
  </si>
  <si>
    <t>Сушильная машина Astra MNSF8</t>
  </si>
  <si>
    <t>Холодильник Свияга 445-С</t>
  </si>
  <si>
    <t>Гладильная система DE Luxe Aktive Vapo</t>
  </si>
  <si>
    <t>Водонагреватель Termex ER 80</t>
  </si>
  <si>
    <t>Водонагреватель Termex 100</t>
  </si>
  <si>
    <t>Водонагреватель Termex 50</t>
  </si>
  <si>
    <t>Электроводонагреватель Термекс</t>
  </si>
  <si>
    <t>Электроводонагреватель Термекс CAMPION</t>
  </si>
  <si>
    <t>Холодильник бытовой «Индезит»</t>
  </si>
  <si>
    <t>Холодильник бытовой «Саратов»</t>
  </si>
  <si>
    <t>Холодильник бытовой «Минск»</t>
  </si>
  <si>
    <t>Жарочный шкаф ШЖЭ-2</t>
  </si>
  <si>
    <t>Плита электрическая ПЭП-0,51М</t>
  </si>
  <si>
    <t>Холодильная установка КАПРИ 0,7М</t>
  </si>
  <si>
    <t>Холодильная установка КАПРИ 1,5Н</t>
  </si>
  <si>
    <t>Холодильная установка КАПРИ 1,5М</t>
  </si>
  <si>
    <t>Стиральная машина LG F1495BDS</t>
  </si>
  <si>
    <t>Жарочный шкаф ШЖЭП-3</t>
  </si>
  <si>
    <t>Протирочная машина МПР-350М-02</t>
  </si>
  <si>
    <t>Протирочная машина МПР-350М-01</t>
  </si>
  <si>
    <t>Миксер производственный</t>
  </si>
  <si>
    <t>Котел пищеварочный КПЭМ-60/7Т</t>
  </si>
  <si>
    <t>Аппарат пароварочный АП-01</t>
  </si>
  <si>
    <t>Машина посудомоечная кухонная МПК-500Ф</t>
  </si>
  <si>
    <t>Посудомоечная машина Hansa</t>
  </si>
  <si>
    <t xml:space="preserve">Сушильная машина BOSCH SERIE/6     </t>
  </si>
  <si>
    <t>Гладильный каток ВГ-1018, Вязьма</t>
  </si>
  <si>
    <t>Универсальная кухонная машина УКМ-01, 1,1</t>
  </si>
  <si>
    <t>193231, г. Санкт-Петербург, Российский пр. д. 19, литер А</t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</si>
  <si>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</si>
  <si>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Нагреватель накопительный</t>
  </si>
  <si>
    <t>12 мес.</t>
  </si>
  <si>
    <t>Стиральная машина Ariston</t>
  </si>
  <si>
    <t>Стиральная машина Electrolux</t>
  </si>
  <si>
    <t>Hansa ZIM628EH</t>
  </si>
  <si>
    <t>Водонагреватель elsotherm CV80t</t>
  </si>
  <si>
    <t>Электроводонагреватель Ariston</t>
  </si>
  <si>
    <t xml:space="preserve">ул.Седова д. 78, Литер А </t>
  </si>
  <si>
    <t>Холодильный шкаф Carboma R 700</t>
  </si>
  <si>
    <t xml:space="preserve">Шкаф холодильный ШХ- 0,7 Polair </t>
  </si>
  <si>
    <t xml:space="preserve">Шкаф холодильный ШХ- 0,8 Полюс </t>
  </si>
  <si>
    <t>Холодильник бытовой Саратов 452 (КШ- 120)</t>
  </si>
  <si>
    <t>Универсальная кухонная машина УКМ - 1</t>
  </si>
  <si>
    <t>Картофелечистка МОК - 300</t>
  </si>
  <si>
    <t>Посудомоечная машина Hansa zwm 627 IH</t>
  </si>
  <si>
    <t>январь -май, август  - декабрь</t>
  </si>
  <si>
    <t>Электрическая сковорода NAGEMA</t>
  </si>
  <si>
    <t>Машина стиральная Вега В10-322</t>
  </si>
  <si>
    <t>Кипятильник КЭНД-50 Термаль</t>
  </si>
  <si>
    <t>стиральная машина "Electrolux"</t>
  </si>
  <si>
    <t>стиральная машина "BOSCH"</t>
  </si>
  <si>
    <t>Холодильник NORD 274-010</t>
  </si>
  <si>
    <t>Холдильник "Бирбса"</t>
  </si>
  <si>
    <t>Шкаф жарочный ШЖ-150-2с</t>
  </si>
  <si>
    <t>Холодильник "Бирюса 133К"</t>
  </si>
  <si>
    <t>Холодильный шкаф Caroma V 700</t>
  </si>
  <si>
    <t>Холодильник "Атланат МХ-365</t>
  </si>
  <si>
    <t>январь-май, сентябрь - декабрь</t>
  </si>
  <si>
    <t>Стиральная машина бытовая</t>
  </si>
  <si>
    <t>Машина протирочная УКМ-11-02</t>
  </si>
  <si>
    <t>январь-декабрь</t>
  </si>
  <si>
    <t>январь-июнь, сентябрь - декабрь</t>
  </si>
  <si>
    <t>февраль-май, сентябрь - декабрь</t>
  </si>
  <si>
    <t>январь-июнь, август - декабрь</t>
  </si>
  <si>
    <t>январь-июнь, август- 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</si>
</sst>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1"/>
      <color indexed="8"/>
      <name val="Calibri"/>
      <family val="2"/>
      <charset val="1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10">
    <xf numFmtId="0" fontId="0" fillId="0" borderId="0"/>
    <xf numFmtId="0" fontId="10" fillId="0" borderId="0" applyNumberFormat="0" applyFont="0" applyFill="0" applyBorder="0" applyAlignment="0" applyProtection="0">
      <alignment vertical="top"/>
    </xf>
    <xf numFmtId="0" fontId="12" fillId="0" borderId="0"/>
    <xf numFmtId="0" fontId="15" fillId="0" borderId="0"/>
    <xf numFmtId="0" fontId="24" fillId="0" borderId="0" applyNumberFormat="0" applyFont="0" applyFill="0" applyBorder="0" applyAlignment="0" applyProtection="0">
      <alignment vertical="top"/>
    </xf>
    <xf numFmtId="0" fontId="25" fillId="0" borderId="0"/>
    <xf numFmtId="0" fontId="24" fillId="0" borderId="0"/>
    <xf numFmtId="0" fontId="25" fillId="0" borderId="0"/>
    <xf numFmtId="0" fontId="25" fillId="0" borderId="0"/>
    <xf numFmtId="0" fontId="15" fillId="0" borderId="0"/>
  </cellStyleXfs>
  <cellXfs count="50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5" fillId="0" borderId="0" xfId="0" applyFont="1"/>
    <xf numFmtId="0" fontId="0" fillId="0" borderId="1" xfId="0" applyBorder="1" applyAlignment="1">
      <alignment horizontal="center"/>
    </xf>
    <xf numFmtId="0" fontId="6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0" borderId="0" xfId="0" applyFont="1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0" fillId="0" borderId="0" xfId="0" applyAlignment="1">
      <alignment horizontal="left"/>
    </xf>
    <xf numFmtId="0" fontId="0" fillId="0" borderId="3" xfId="0" applyBorder="1"/>
    <xf numFmtId="0" fontId="2" fillId="0" borderId="1" xfId="0" applyFont="1" applyBorder="1" applyAlignment="1">
      <alignment horizontal="left" vertical="center" wrapText="1"/>
    </xf>
    <xf numFmtId="0" fontId="15" fillId="0" borderId="1" xfId="3" applyBorder="1" applyAlignment="1">
      <alignment horizontal="center" wrapText="1"/>
    </xf>
    <xf numFmtId="0" fontId="2" fillId="0" borderId="0" xfId="0" applyFont="1"/>
    <xf numFmtId="0" fontId="2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8" xfId="0" applyBorder="1" applyAlignment="1">
      <alignment wrapText="1"/>
    </xf>
    <xf numFmtId="0" fontId="0" fillId="0" borderId="2" xfId="0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Border="1" applyAlignment="1"/>
    <xf numFmtId="0" fontId="1" fillId="0" borderId="11" xfId="0" applyFont="1" applyBorder="1" applyAlignment="1">
      <alignment horizontal="center" wrapText="1"/>
    </xf>
    <xf numFmtId="0" fontId="0" fillId="0" borderId="1" xfId="0" applyFont="1" applyBorder="1" applyAlignment="1">
      <alignment horizontal="left" wrapText="1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0" fontId="0" fillId="0" borderId="0" xfId="0" applyAlignment="1">
      <alignment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7" xfId="0" applyFont="1" applyBorder="1"/>
    <xf numFmtId="0" fontId="1" fillId="0" borderId="3" xfId="0" applyFont="1" applyBorder="1"/>
    <xf numFmtId="0" fontId="1" fillId="0" borderId="1" xfId="2" applyFont="1" applyBorder="1" applyAlignment="1">
      <alignment wrapText="1"/>
    </xf>
    <xf numFmtId="0" fontId="1" fillId="0" borderId="1" xfId="2" applyFont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13" fillId="0" borderId="1" xfId="3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9" xfId="2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3" fillId="0" borderId="1" xfId="3" applyFont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 wrapText="1"/>
    </xf>
    <xf numFmtId="0" fontId="23" fillId="0" borderId="1" xfId="0" applyFont="1" applyBorder="1"/>
    <xf numFmtId="0" fontId="1" fillId="0" borderId="5" xfId="0" applyFont="1" applyBorder="1" applyAlignment="1">
      <alignment horizontal="center" wrapText="1"/>
    </xf>
    <xf numFmtId="0" fontId="1" fillId="0" borderId="1" xfId="0" applyFont="1" applyFill="1" applyBorder="1"/>
    <xf numFmtId="0" fontId="1" fillId="0" borderId="4" xfId="0" applyFont="1" applyFill="1" applyBorder="1" applyAlignment="1">
      <alignment horizontal="center" wrapText="1"/>
    </xf>
    <xf numFmtId="0" fontId="2" fillId="0" borderId="16" xfId="0" applyFont="1" applyBorder="1" applyAlignment="1">
      <alignment vertical="top" wrapText="1"/>
    </xf>
    <xf numFmtId="0" fontId="2" fillId="0" borderId="17" xfId="0" applyNumberFormat="1" applyFont="1" applyBorder="1" applyAlignment="1">
      <alignment horizontal="center" vertical="center" wrapText="1"/>
    </xf>
    <xf numFmtId="14" fontId="2" fillId="0" borderId="17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2" fillId="0" borderId="18" xfId="0" applyFont="1" applyBorder="1" applyAlignment="1">
      <alignment vertical="top" wrapText="1"/>
    </xf>
    <xf numFmtId="0" fontId="2" fillId="0" borderId="19" xfId="0" applyNumberFormat="1" applyFont="1" applyBorder="1" applyAlignment="1">
      <alignment horizontal="center" vertical="center" wrapText="1"/>
    </xf>
    <xf numFmtId="14" fontId="2" fillId="0" borderId="19" xfId="0" applyNumberFormat="1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0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wrapText="1"/>
    </xf>
    <xf numFmtId="0" fontId="4" fillId="0" borderId="1" xfId="0" applyFont="1" applyBorder="1"/>
    <xf numFmtId="0" fontId="1" fillId="0" borderId="22" xfId="0" applyFont="1" applyFill="1" applyBorder="1" applyAlignment="1">
      <alignment horizontal="center"/>
    </xf>
    <xf numFmtId="0" fontId="4" fillId="0" borderId="20" xfId="0" applyFont="1" applyBorder="1"/>
    <xf numFmtId="0" fontId="4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20" xfId="0" applyFont="1" applyBorder="1" applyAlignment="1">
      <alignment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wrapText="1"/>
    </xf>
    <xf numFmtId="14" fontId="4" fillId="0" borderId="2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right" wrapText="1"/>
    </xf>
    <xf numFmtId="0" fontId="4" fillId="0" borderId="11" xfId="0" applyFont="1" applyBorder="1"/>
    <xf numFmtId="0" fontId="0" fillId="0" borderId="11" xfId="0" applyBorder="1" applyAlignment="1">
      <alignment horizontal="center"/>
    </xf>
    <xf numFmtId="0" fontId="4" fillId="0" borderId="9" xfId="0" applyFont="1" applyBorder="1"/>
    <xf numFmtId="0" fontId="0" fillId="0" borderId="9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22" fillId="0" borderId="1" xfId="0" applyFont="1" applyBorder="1"/>
    <xf numFmtId="0" fontId="22" fillId="0" borderId="0" xfId="0" applyFont="1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2" fillId="0" borderId="1" xfId="4" applyNumberFormat="1" applyFont="1" applyBorder="1" applyAlignment="1">
      <alignment horizontal="left" vertical="top" wrapText="1" indent="4"/>
    </xf>
    <xf numFmtId="0" fontId="22" fillId="0" borderId="1" xfId="4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0" fillId="0" borderId="1" xfId="0" applyBorder="1" applyAlignment="1"/>
    <xf numFmtId="0" fontId="4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22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1" xfId="0" applyFont="1" applyBorder="1"/>
    <xf numFmtId="0" fontId="0" fillId="0" borderId="8" xfId="0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8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0" fillId="0" borderId="1" xfId="0" applyBorder="1"/>
    <xf numFmtId="0" fontId="1" fillId="0" borderId="9" xfId="0" applyFont="1" applyBorder="1" applyAlignment="1">
      <alignment horizontal="left" wrapText="1"/>
    </xf>
    <xf numFmtId="0" fontId="18" fillId="0" borderId="2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8" fillId="0" borderId="25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4" fillId="0" borderId="1" xfId="0" applyFont="1" applyBorder="1"/>
    <xf numFmtId="0" fontId="1" fillId="0" borderId="1" xfId="0" applyFont="1" applyBorder="1" applyAlignment="1">
      <alignment wrapText="1"/>
    </xf>
    <xf numFmtId="0" fontId="4" fillId="0" borderId="1" xfId="0" applyFont="1" applyBorder="1" applyAlignment="1"/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0" fillId="0" borderId="1" xfId="0" applyFill="1" applyBorder="1"/>
    <xf numFmtId="0" fontId="0" fillId="0" borderId="0" xfId="0" applyAlignment="1">
      <alignment horizontal="center" vertical="center" wrapText="1"/>
    </xf>
    <xf numFmtId="0" fontId="1" fillId="0" borderId="22" xfId="0" applyFont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11" xfId="0" applyBorder="1"/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22" xfId="0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2" xfId="0" applyBorder="1"/>
    <xf numFmtId="0" fontId="1" fillId="0" borderId="1" xfId="0" applyFont="1" applyBorder="1" applyAlignment="1">
      <alignment horizontal="center" wrapText="1"/>
    </xf>
    <xf numFmtId="0" fontId="4" fillId="0" borderId="4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3" fillId="0" borderId="1" xfId="5" applyFont="1" applyBorder="1" applyAlignment="1">
      <alignment horizontal="center" wrapText="1"/>
    </xf>
    <xf numFmtId="0" fontId="13" fillId="0" borderId="1" xfId="5" applyFont="1" applyBorder="1"/>
    <xf numFmtId="0" fontId="13" fillId="0" borderId="13" xfId="5" applyFont="1" applyBorder="1" applyAlignment="1">
      <alignment horizontal="center" wrapText="1"/>
    </xf>
    <xf numFmtId="0" fontId="13" fillId="0" borderId="0" xfId="5" applyFont="1"/>
    <xf numFmtId="0" fontId="13" fillId="0" borderId="28" xfId="5" applyFont="1" applyBorder="1" applyAlignment="1">
      <alignment horizontal="center" wrapText="1"/>
    </xf>
    <xf numFmtId="0" fontId="13" fillId="0" borderId="26" xfId="5" applyFont="1" applyBorder="1" applyAlignment="1">
      <alignment horizontal="center" wrapText="1"/>
    </xf>
    <xf numFmtId="0" fontId="13" fillId="0" borderId="26" xfId="5" applyFont="1" applyBorder="1"/>
    <xf numFmtId="0" fontId="13" fillId="0" borderId="27" xfId="5" applyFont="1" applyBorder="1" applyAlignment="1">
      <alignment horizontal="center" wrapText="1"/>
    </xf>
    <xf numFmtId="0" fontId="19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19" fillId="0" borderId="1" xfId="0" applyFont="1" applyFill="1" applyBorder="1" applyAlignment="1">
      <alignment vertical="top" wrapText="1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13" fillId="0" borderId="29" xfId="3" applyFont="1" applyBorder="1" applyAlignment="1">
      <alignment horizontal="center" wrapText="1"/>
    </xf>
    <xf numFmtId="0" fontId="13" fillId="0" borderId="4" xfId="3" applyFont="1" applyBorder="1" applyAlignment="1">
      <alignment horizontal="center" wrapText="1"/>
    </xf>
    <xf numFmtId="0" fontId="13" fillId="0" borderId="1" xfId="3" applyFont="1" applyFill="1" applyBorder="1" applyAlignment="1">
      <alignment horizontal="center" wrapText="1"/>
    </xf>
    <xf numFmtId="0" fontId="25" fillId="0" borderId="1" xfId="5" applyFont="1" applyBorder="1"/>
    <xf numFmtId="0" fontId="25" fillId="0" borderId="1" xfId="5" applyFont="1" applyFill="1" applyBorder="1"/>
    <xf numFmtId="0" fontId="25" fillId="0" borderId="1" xfId="5" applyBorder="1" applyAlignment="1">
      <alignment horizontal="center"/>
    </xf>
    <xf numFmtId="0" fontId="15" fillId="0" borderId="1" xfId="3" applyFont="1" applyBorder="1" applyAlignment="1">
      <alignment wrapText="1"/>
    </xf>
    <xf numFmtId="0" fontId="15" fillId="0" borderId="1" xfId="3" applyFill="1" applyBorder="1" applyAlignment="1">
      <alignment horizontal="center" wrapText="1"/>
    </xf>
    <xf numFmtId="0" fontId="4" fillId="0" borderId="1" xfId="0" applyFont="1" applyBorder="1" applyAlignment="1">
      <alignment vertical="top"/>
    </xf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0" fillId="0" borderId="22" xfId="0" applyFill="1" applyBorder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1" xfId="2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3" fillId="0" borderId="9" xfId="3" applyFont="1" applyBorder="1" applyAlignment="1">
      <alignment horizontal="center" wrapText="1"/>
    </xf>
    <xf numFmtId="0" fontId="15" fillId="0" borderId="9" xfId="3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</cellXfs>
  <cellStyles count="10">
    <cellStyle name="Excel Built-in Normal" xfId="3"/>
    <cellStyle name="Excel Built-in Normal 2" xfId="5"/>
    <cellStyle name="Обычный" xfId="0" builtinId="0"/>
    <cellStyle name="Обычный 2" xfId="1"/>
    <cellStyle name="Обычный 2 2" xfId="4"/>
    <cellStyle name="Обычный 2 3" xfId="7"/>
    <cellStyle name="Обычный 3" xfId="2"/>
    <cellStyle name="Обычный 3 2" xfId="8"/>
    <cellStyle name="Обычный 3 3" xfId="9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4" workbookViewId="0">
      <selection activeCell="H7" sqref="H7:H27"/>
    </sheetView>
  </sheetViews>
  <sheetFormatPr defaultRowHeight="15" x14ac:dyDescent="0.25"/>
  <cols>
    <col min="2" max="2" width="52.28515625" customWidth="1"/>
    <col min="3" max="3" width="14.140625" customWidth="1"/>
    <col min="4" max="4" width="21.140625" customWidth="1"/>
    <col min="5" max="5" width="15.7109375" customWidth="1"/>
    <col min="6" max="6" width="9.140625" hidden="1" customWidth="1"/>
    <col min="7" max="7" width="7.28515625" hidden="1" customWidth="1"/>
  </cols>
  <sheetData>
    <row r="1" spans="1:8" x14ac:dyDescent="0.25">
      <c r="B1" s="7" t="s">
        <v>7</v>
      </c>
      <c r="D1" s="7"/>
      <c r="E1" s="7"/>
      <c r="F1" s="7"/>
      <c r="G1" s="7"/>
      <c r="H1" s="7"/>
    </row>
    <row r="3" spans="1:8" ht="42.75" customHeight="1" x14ac:dyDescent="0.25">
      <c r="A3" s="22"/>
      <c r="B3" s="59" t="s">
        <v>1137</v>
      </c>
      <c r="C3" s="434" t="s">
        <v>1138</v>
      </c>
      <c r="D3" s="434"/>
      <c r="E3" s="434"/>
      <c r="F3" s="434"/>
      <c r="G3" s="434"/>
    </row>
    <row r="4" spans="1:8" x14ac:dyDescent="0.25">
      <c r="A4" s="22"/>
      <c r="B4" s="22"/>
      <c r="C4" s="22"/>
      <c r="D4" s="22"/>
      <c r="E4" s="22"/>
      <c r="F4" s="22"/>
      <c r="G4" s="22"/>
    </row>
    <row r="5" spans="1:8" ht="49.5" customHeight="1" x14ac:dyDescent="0.25">
      <c r="A5" s="61" t="s">
        <v>1</v>
      </c>
      <c r="B5" s="34" t="s">
        <v>2</v>
      </c>
      <c r="C5" s="34" t="s">
        <v>3</v>
      </c>
      <c r="D5" s="34" t="s">
        <v>4</v>
      </c>
      <c r="E5" s="59" t="s">
        <v>1226</v>
      </c>
      <c r="F5" s="22"/>
      <c r="G5" s="22"/>
    </row>
    <row r="6" spans="1:8" x14ac:dyDescent="0.25">
      <c r="A6" s="61">
        <v>1</v>
      </c>
      <c r="B6" s="61">
        <v>2</v>
      </c>
      <c r="C6" s="61">
        <v>3</v>
      </c>
      <c r="D6" s="61">
        <v>4</v>
      </c>
      <c r="E6" s="24"/>
      <c r="F6" s="22"/>
      <c r="G6" s="22"/>
    </row>
    <row r="7" spans="1:8" ht="75" customHeight="1" x14ac:dyDescent="0.25">
      <c r="A7" s="61">
        <v>1</v>
      </c>
      <c r="B7" s="54" t="s">
        <v>1139</v>
      </c>
      <c r="C7" s="46">
        <v>2</v>
      </c>
      <c r="D7" s="34">
        <v>2009</v>
      </c>
      <c r="E7" s="24">
        <v>9</v>
      </c>
      <c r="F7" s="22"/>
      <c r="G7" s="22"/>
      <c r="H7" s="495" t="s">
        <v>1540</v>
      </c>
    </row>
    <row r="8" spans="1:8" ht="15.75" x14ac:dyDescent="0.25">
      <c r="A8" s="61">
        <v>2</v>
      </c>
      <c r="B8" s="54" t="s">
        <v>1140</v>
      </c>
      <c r="C8" s="46">
        <v>1</v>
      </c>
      <c r="D8" s="34">
        <v>2009</v>
      </c>
      <c r="E8" s="24">
        <v>9</v>
      </c>
      <c r="F8" s="22"/>
      <c r="G8" s="22"/>
      <c r="H8" s="495"/>
    </row>
    <row r="9" spans="1:8" ht="15.75" x14ac:dyDescent="0.25">
      <c r="A9" s="61">
        <v>3</v>
      </c>
      <c r="B9" s="54" t="s">
        <v>1141</v>
      </c>
      <c r="C9" s="46">
        <v>1</v>
      </c>
      <c r="D9" s="34">
        <v>2009</v>
      </c>
      <c r="E9" s="24">
        <v>9</v>
      </c>
      <c r="F9" s="22"/>
      <c r="G9" s="22"/>
      <c r="H9" s="495"/>
    </row>
    <row r="10" spans="1:8" ht="15.75" x14ac:dyDescent="0.25">
      <c r="A10" s="61">
        <v>4</v>
      </c>
      <c r="B10" s="54" t="s">
        <v>1142</v>
      </c>
      <c r="C10" s="46">
        <v>1</v>
      </c>
      <c r="D10" s="34">
        <v>2009</v>
      </c>
      <c r="E10" s="24">
        <v>9</v>
      </c>
      <c r="F10" s="22"/>
      <c r="G10" s="22"/>
      <c r="H10" s="495"/>
    </row>
    <row r="11" spans="1:8" ht="15.75" x14ac:dyDescent="0.25">
      <c r="A11" s="61">
        <v>5</v>
      </c>
      <c r="B11" s="54" t="s">
        <v>1143</v>
      </c>
      <c r="C11" s="46">
        <v>1</v>
      </c>
      <c r="D11" s="34">
        <v>2009</v>
      </c>
      <c r="E11" s="24">
        <v>9</v>
      </c>
      <c r="F11" s="22"/>
      <c r="G11" s="22"/>
      <c r="H11" s="495"/>
    </row>
    <row r="12" spans="1:8" ht="15.75" x14ac:dyDescent="0.25">
      <c r="A12" s="61">
        <v>6</v>
      </c>
      <c r="B12" s="54" t="s">
        <v>67</v>
      </c>
      <c r="C12" s="46">
        <v>3</v>
      </c>
      <c r="D12" s="34">
        <v>2009</v>
      </c>
      <c r="E12" s="24">
        <v>9</v>
      </c>
      <c r="F12" s="22"/>
      <c r="G12" s="22"/>
      <c r="H12" s="495"/>
    </row>
    <row r="13" spans="1:8" ht="15.75" x14ac:dyDescent="0.25">
      <c r="A13" s="61">
        <v>7</v>
      </c>
      <c r="B13" s="54" t="s">
        <v>1144</v>
      </c>
      <c r="C13" s="46">
        <v>1</v>
      </c>
      <c r="D13" s="34">
        <v>2009</v>
      </c>
      <c r="E13" s="24">
        <v>9</v>
      </c>
      <c r="F13" s="22"/>
      <c r="G13" s="22"/>
      <c r="H13" s="495"/>
    </row>
    <row r="14" spans="1:8" ht="15.75" x14ac:dyDescent="0.25">
      <c r="A14" s="61">
        <v>8</v>
      </c>
      <c r="B14" s="54" t="s">
        <v>57</v>
      </c>
      <c r="C14" s="46">
        <v>1</v>
      </c>
      <c r="D14" s="34">
        <v>2009</v>
      </c>
      <c r="E14" s="24">
        <v>9</v>
      </c>
      <c r="F14" s="22"/>
      <c r="G14" s="22"/>
      <c r="H14" s="495"/>
    </row>
    <row r="15" spans="1:8" ht="15.75" x14ac:dyDescent="0.25">
      <c r="A15" s="61">
        <v>9</v>
      </c>
      <c r="B15" s="54" t="s">
        <v>1145</v>
      </c>
      <c r="C15" s="46">
        <v>1</v>
      </c>
      <c r="D15" s="34">
        <v>2009</v>
      </c>
      <c r="E15" s="24">
        <v>9</v>
      </c>
      <c r="F15" s="22"/>
      <c r="G15" s="22"/>
      <c r="H15" s="495"/>
    </row>
    <row r="16" spans="1:8" ht="31.5" x14ac:dyDescent="0.25">
      <c r="A16" s="61">
        <v>10</v>
      </c>
      <c r="B16" s="54" t="s">
        <v>1146</v>
      </c>
      <c r="C16" s="46">
        <v>1</v>
      </c>
      <c r="D16" s="34">
        <v>2009</v>
      </c>
      <c r="E16" s="24">
        <v>9</v>
      </c>
      <c r="F16" s="22"/>
      <c r="G16" s="22"/>
      <c r="H16" s="495"/>
    </row>
    <row r="17" spans="1:8" ht="15.75" x14ac:dyDescent="0.25">
      <c r="A17" s="61">
        <v>11</v>
      </c>
      <c r="B17" s="54" t="s">
        <v>785</v>
      </c>
      <c r="C17" s="46">
        <v>1</v>
      </c>
      <c r="D17" s="34">
        <v>2009</v>
      </c>
      <c r="E17" s="24">
        <v>9</v>
      </c>
      <c r="F17" s="22"/>
      <c r="G17" s="22"/>
      <c r="H17" s="495"/>
    </row>
    <row r="18" spans="1:8" ht="15.75" x14ac:dyDescent="0.25">
      <c r="A18" s="61">
        <v>12</v>
      </c>
      <c r="B18" s="54" t="s">
        <v>1147</v>
      </c>
      <c r="C18" s="46">
        <v>1</v>
      </c>
      <c r="D18" s="34">
        <v>2009</v>
      </c>
      <c r="E18" s="24">
        <v>9</v>
      </c>
      <c r="F18" s="22"/>
      <c r="G18" s="22"/>
      <c r="H18" s="495"/>
    </row>
    <row r="19" spans="1:8" ht="31.5" x14ac:dyDescent="0.25">
      <c r="A19" s="61">
        <v>13</v>
      </c>
      <c r="B19" s="54" t="s">
        <v>1148</v>
      </c>
      <c r="C19" s="46">
        <v>1</v>
      </c>
      <c r="D19" s="34">
        <v>2009</v>
      </c>
      <c r="E19" s="24">
        <v>9</v>
      </c>
      <c r="F19" s="22"/>
      <c r="G19" s="22"/>
      <c r="H19" s="495"/>
    </row>
    <row r="20" spans="1:8" ht="31.5" x14ac:dyDescent="0.25">
      <c r="A20" s="61">
        <v>14</v>
      </c>
      <c r="B20" s="54" t="s">
        <v>1149</v>
      </c>
      <c r="C20" s="46">
        <v>1</v>
      </c>
      <c r="D20" s="34">
        <v>2009</v>
      </c>
      <c r="E20" s="24">
        <v>9</v>
      </c>
      <c r="F20" s="22"/>
      <c r="G20" s="22"/>
      <c r="H20" s="495"/>
    </row>
    <row r="21" spans="1:8" ht="15.75" x14ac:dyDescent="0.25">
      <c r="A21" s="61">
        <v>15</v>
      </c>
      <c r="B21" s="54" t="s">
        <v>1150</v>
      </c>
      <c r="C21" s="46">
        <v>1</v>
      </c>
      <c r="D21" s="34">
        <v>2009</v>
      </c>
      <c r="E21" s="24">
        <v>9</v>
      </c>
      <c r="F21" s="22"/>
      <c r="G21" s="22"/>
      <c r="H21" s="495"/>
    </row>
    <row r="22" spans="1:8" ht="15.75" x14ac:dyDescent="0.25">
      <c r="A22" s="61">
        <v>16</v>
      </c>
      <c r="B22" s="54" t="s">
        <v>1151</v>
      </c>
      <c r="C22" s="46">
        <v>1</v>
      </c>
      <c r="D22" s="34">
        <v>2009</v>
      </c>
      <c r="E22" s="24">
        <v>9</v>
      </c>
      <c r="F22" s="22"/>
      <c r="G22" s="22"/>
      <c r="H22" s="495"/>
    </row>
    <row r="23" spans="1:8" ht="15.75" x14ac:dyDescent="0.25">
      <c r="A23" s="61">
        <v>17</v>
      </c>
      <c r="B23" s="54" t="s">
        <v>1152</v>
      </c>
      <c r="C23" s="46">
        <v>1</v>
      </c>
      <c r="D23" s="34">
        <v>2009</v>
      </c>
      <c r="E23" s="24">
        <v>9</v>
      </c>
      <c r="F23" s="22"/>
      <c r="G23" s="22"/>
      <c r="H23" s="495"/>
    </row>
    <row r="24" spans="1:8" ht="15.75" x14ac:dyDescent="0.25">
      <c r="A24" s="61">
        <v>18</v>
      </c>
      <c r="B24" s="54" t="s">
        <v>1153</v>
      </c>
      <c r="C24" s="46">
        <v>1</v>
      </c>
      <c r="D24" s="34">
        <v>2008</v>
      </c>
      <c r="E24" s="24">
        <v>9</v>
      </c>
      <c r="F24" s="22"/>
      <c r="G24" s="22"/>
      <c r="H24" s="495"/>
    </row>
    <row r="25" spans="1:8" ht="15.75" x14ac:dyDescent="0.25">
      <c r="A25" s="61">
        <v>19</v>
      </c>
      <c r="B25" s="54" t="s">
        <v>1154</v>
      </c>
      <c r="C25" s="46">
        <v>1</v>
      </c>
      <c r="D25" s="34">
        <v>2009</v>
      </c>
      <c r="E25" s="24">
        <v>9</v>
      </c>
      <c r="F25" s="22"/>
      <c r="G25" s="22"/>
      <c r="H25" s="495"/>
    </row>
    <row r="26" spans="1:8" ht="15.75" x14ac:dyDescent="0.25">
      <c r="A26" s="61">
        <v>20</v>
      </c>
      <c r="B26" s="54" t="s">
        <v>1155</v>
      </c>
      <c r="C26" s="46">
        <v>1</v>
      </c>
      <c r="D26" s="34">
        <v>2004</v>
      </c>
      <c r="E26" s="24">
        <v>9</v>
      </c>
      <c r="F26" s="22"/>
      <c r="G26" s="22"/>
      <c r="H26" s="495"/>
    </row>
    <row r="27" spans="1:8" ht="15.75" x14ac:dyDescent="0.25">
      <c r="A27" s="61">
        <v>21</v>
      </c>
      <c r="B27" s="54" t="s">
        <v>1156</v>
      </c>
      <c r="C27" s="46">
        <v>1</v>
      </c>
      <c r="D27" s="34">
        <v>2014</v>
      </c>
      <c r="E27" s="24">
        <v>9</v>
      </c>
      <c r="F27" s="22"/>
      <c r="G27" s="22"/>
      <c r="H27" s="495"/>
    </row>
    <row r="28" spans="1:8" x14ac:dyDescent="0.25">
      <c r="C28">
        <f>SUM(C7:C27)</f>
        <v>24</v>
      </c>
    </row>
  </sheetData>
  <mergeCells count="2">
    <mergeCell ref="C3:G3"/>
    <mergeCell ref="H7:H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8"/>
  <sheetViews>
    <sheetView workbookViewId="0">
      <selection activeCell="A3" sqref="A3:E18"/>
    </sheetView>
  </sheetViews>
  <sheetFormatPr defaultRowHeight="15" x14ac:dyDescent="0.25"/>
  <cols>
    <col min="1" max="1" width="9.140625" style="18"/>
    <col min="2" max="2" width="45.5703125" customWidth="1"/>
    <col min="3" max="3" width="9.140625" style="18"/>
    <col min="4" max="4" width="14.7109375" style="18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x14ac:dyDescent="0.25">
      <c r="A3" s="63"/>
      <c r="B3" s="59" t="s">
        <v>9</v>
      </c>
      <c r="C3" s="434" t="s">
        <v>10</v>
      </c>
      <c r="D3" s="434"/>
      <c r="E3" s="434"/>
    </row>
    <row r="4" spans="1:10" x14ac:dyDescent="0.25">
      <c r="A4" s="63"/>
      <c r="B4" s="59" t="s">
        <v>746</v>
      </c>
      <c r="C4" s="434" t="s">
        <v>747</v>
      </c>
      <c r="D4" s="434"/>
      <c r="E4" s="434"/>
    </row>
    <row r="5" spans="1:10" x14ac:dyDescent="0.25">
      <c r="A5" s="63"/>
      <c r="B5" s="22"/>
      <c r="C5" s="63"/>
      <c r="D5" s="63"/>
      <c r="E5" s="22"/>
    </row>
    <row r="6" spans="1:10" ht="45" x14ac:dyDescent="0.25">
      <c r="A6" s="61" t="s">
        <v>1</v>
      </c>
      <c r="B6" s="59" t="s">
        <v>2</v>
      </c>
      <c r="C6" s="34" t="s">
        <v>3</v>
      </c>
      <c r="D6" s="34" t="s">
        <v>4</v>
      </c>
      <c r="E6" s="22"/>
    </row>
    <row r="7" spans="1:10" x14ac:dyDescent="0.25">
      <c r="A7" s="61">
        <v>1</v>
      </c>
      <c r="B7" s="24">
        <v>2</v>
      </c>
      <c r="C7" s="61">
        <v>3</v>
      </c>
      <c r="D7" s="61">
        <v>4</v>
      </c>
      <c r="E7" s="22"/>
    </row>
    <row r="8" spans="1:10" x14ac:dyDescent="0.25">
      <c r="A8" s="61">
        <v>1</v>
      </c>
      <c r="B8" s="24" t="s">
        <v>748</v>
      </c>
      <c r="C8" s="61">
        <v>1</v>
      </c>
      <c r="D8" s="61">
        <v>1998</v>
      </c>
      <c r="E8" s="22"/>
    </row>
    <row r="9" spans="1:10" x14ac:dyDescent="0.25">
      <c r="A9" s="61">
        <v>2</v>
      </c>
      <c r="B9" s="24" t="s">
        <v>245</v>
      </c>
      <c r="C9" s="61">
        <v>1</v>
      </c>
      <c r="D9" s="61">
        <v>2013</v>
      </c>
      <c r="E9" s="22"/>
    </row>
    <row r="10" spans="1:10" x14ac:dyDescent="0.25">
      <c r="A10" s="61">
        <v>3</v>
      </c>
      <c r="B10" s="24" t="s">
        <v>749</v>
      </c>
      <c r="C10" s="61">
        <v>2</v>
      </c>
      <c r="D10" s="61">
        <v>2013</v>
      </c>
      <c r="E10" s="22"/>
    </row>
    <row r="11" spans="1:10" x14ac:dyDescent="0.25">
      <c r="A11" s="61">
        <v>4</v>
      </c>
      <c r="B11" s="24" t="s">
        <v>750</v>
      </c>
      <c r="C11" s="61">
        <v>1</v>
      </c>
      <c r="D11" s="61">
        <v>1990</v>
      </c>
      <c r="E11" s="22"/>
    </row>
    <row r="12" spans="1:10" x14ac:dyDescent="0.25">
      <c r="A12" s="61">
        <v>5</v>
      </c>
      <c r="B12" s="24" t="s">
        <v>751</v>
      </c>
      <c r="C12" s="61">
        <v>1</v>
      </c>
      <c r="D12" s="61">
        <v>2013</v>
      </c>
      <c r="E12" s="22"/>
    </row>
    <row r="13" spans="1:10" x14ac:dyDescent="0.25">
      <c r="A13" s="61">
        <v>6</v>
      </c>
      <c r="B13" s="24" t="s">
        <v>752</v>
      </c>
      <c r="C13" s="61">
        <v>1</v>
      </c>
      <c r="D13" s="61">
        <v>1990</v>
      </c>
      <c r="E13" s="22"/>
    </row>
    <row r="14" spans="1:10" x14ac:dyDescent="0.25">
      <c r="A14" s="61">
        <v>7</v>
      </c>
      <c r="B14" s="24" t="s">
        <v>753</v>
      </c>
      <c r="C14" s="61">
        <v>1</v>
      </c>
      <c r="D14" s="61">
        <v>2013</v>
      </c>
      <c r="E14" s="22"/>
    </row>
    <row r="15" spans="1:10" x14ac:dyDescent="0.25">
      <c r="A15" s="61">
        <v>8</v>
      </c>
      <c r="B15" s="24" t="s">
        <v>754</v>
      </c>
      <c r="C15" s="61">
        <v>1</v>
      </c>
      <c r="D15" s="61">
        <v>2013</v>
      </c>
      <c r="E15" s="22"/>
    </row>
    <row r="16" spans="1:10" x14ac:dyDescent="0.25">
      <c r="A16" s="61">
        <v>9</v>
      </c>
      <c r="B16" s="24" t="s">
        <v>501</v>
      </c>
      <c r="C16" s="61">
        <v>2</v>
      </c>
      <c r="D16" s="61">
        <v>2012</v>
      </c>
      <c r="E16" s="22"/>
    </row>
    <row r="17" spans="1:5" x14ac:dyDescent="0.25">
      <c r="A17" s="61">
        <v>10</v>
      </c>
      <c r="B17" s="24" t="s">
        <v>755</v>
      </c>
      <c r="C17" s="61">
        <v>5</v>
      </c>
      <c r="D17" s="61" t="s">
        <v>756</v>
      </c>
      <c r="E17" s="22"/>
    </row>
    <row r="18" spans="1:5" x14ac:dyDescent="0.25">
      <c r="A18" s="61">
        <v>11</v>
      </c>
      <c r="B18" s="24" t="s">
        <v>757</v>
      </c>
      <c r="C18" s="61">
        <v>1</v>
      </c>
      <c r="D18" s="61">
        <v>2012</v>
      </c>
      <c r="E18" s="22"/>
    </row>
  </sheetData>
  <mergeCells count="3">
    <mergeCell ref="E1:J1"/>
    <mergeCell ref="C3:E3"/>
    <mergeCell ref="C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F8" sqref="F8:F12"/>
    </sheetView>
  </sheetViews>
  <sheetFormatPr defaultRowHeight="15" x14ac:dyDescent="0.25"/>
  <cols>
    <col min="2" max="2" width="36.28515625" customWidth="1"/>
    <col min="3" max="3" width="10.5703125" customWidth="1"/>
    <col min="4" max="4" width="17" customWidth="1"/>
  </cols>
  <sheetData>
    <row r="1" spans="1:9" x14ac:dyDescent="0.25">
      <c r="B1" s="437" t="s">
        <v>7</v>
      </c>
      <c r="C1" s="437"/>
      <c r="D1" s="437"/>
      <c r="E1" s="437"/>
    </row>
    <row r="4" spans="1:9" ht="48" customHeight="1" x14ac:dyDescent="0.25">
      <c r="A4" s="436" t="s">
        <v>6</v>
      </c>
      <c r="B4" s="436"/>
      <c r="C4" s="436" t="s">
        <v>0</v>
      </c>
      <c r="D4" s="436"/>
      <c r="E4" s="436"/>
    </row>
    <row r="5" spans="1:9" x14ac:dyDescent="0.25">
      <c r="A5" s="22"/>
      <c r="B5" s="22"/>
      <c r="C5" s="22"/>
      <c r="D5" s="22"/>
      <c r="E5" s="22"/>
    </row>
    <row r="6" spans="1:9" ht="75" x14ac:dyDescent="0.25">
      <c r="A6" s="24" t="s">
        <v>1</v>
      </c>
      <c r="B6" s="24" t="s">
        <v>2</v>
      </c>
      <c r="C6" s="24" t="s">
        <v>3</v>
      </c>
      <c r="D6" s="35" t="s">
        <v>4</v>
      </c>
      <c r="E6" s="59" t="s">
        <v>1226</v>
      </c>
      <c r="F6" s="3"/>
      <c r="G6" s="3"/>
      <c r="H6" s="3"/>
      <c r="I6" s="3"/>
    </row>
    <row r="7" spans="1:9" x14ac:dyDescent="0.25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3"/>
      <c r="G7" s="3"/>
      <c r="H7" s="3"/>
      <c r="I7" s="3"/>
    </row>
    <row r="8" spans="1:9" ht="18.75" customHeight="1" x14ac:dyDescent="0.3">
      <c r="A8" s="24">
        <v>1</v>
      </c>
      <c r="B8" s="123" t="s">
        <v>1227</v>
      </c>
      <c r="C8" s="75">
        <v>1</v>
      </c>
      <c r="D8" s="124">
        <v>2012</v>
      </c>
      <c r="E8" s="24">
        <v>9</v>
      </c>
      <c r="F8" s="497" t="s">
        <v>1540</v>
      </c>
      <c r="G8" s="3"/>
      <c r="H8" s="3"/>
      <c r="I8" s="3"/>
    </row>
    <row r="9" spans="1:9" ht="18.75" x14ac:dyDescent="0.3">
      <c r="A9" s="24">
        <v>2</v>
      </c>
      <c r="B9" s="123" t="s">
        <v>5</v>
      </c>
      <c r="C9" s="60">
        <v>1</v>
      </c>
      <c r="D9" s="124">
        <v>2012</v>
      </c>
      <c r="E9" s="24">
        <v>9</v>
      </c>
      <c r="F9" s="497"/>
      <c r="G9" s="3"/>
      <c r="H9" s="3"/>
      <c r="I9" s="3"/>
    </row>
    <row r="10" spans="1:9" ht="18.75" x14ac:dyDescent="0.3">
      <c r="A10" s="24">
        <v>3</v>
      </c>
      <c r="B10" s="125" t="s">
        <v>1228</v>
      </c>
      <c r="C10" s="60">
        <v>1</v>
      </c>
      <c r="D10" s="124">
        <v>2012</v>
      </c>
      <c r="E10" s="24">
        <v>9</v>
      </c>
      <c r="F10" s="497"/>
      <c r="G10" s="3"/>
      <c r="H10" s="3"/>
      <c r="I10" s="3"/>
    </row>
    <row r="11" spans="1:9" s="44" customFormat="1" ht="18.75" x14ac:dyDescent="0.3">
      <c r="A11" s="24">
        <v>4</v>
      </c>
      <c r="B11" s="125" t="s">
        <v>1229</v>
      </c>
      <c r="C11" s="60">
        <v>1</v>
      </c>
      <c r="D11" s="124">
        <v>2008</v>
      </c>
      <c r="E11" s="24">
        <v>9</v>
      </c>
      <c r="F11" s="497"/>
      <c r="G11" s="3"/>
      <c r="H11" s="3"/>
      <c r="I11" s="3"/>
    </row>
    <row r="12" spans="1:9" s="44" customFormat="1" ht="18.75" x14ac:dyDescent="0.3">
      <c r="A12" s="24">
        <v>5</v>
      </c>
      <c r="B12" s="125" t="s">
        <v>1230</v>
      </c>
      <c r="C12" s="60">
        <v>1</v>
      </c>
      <c r="D12" s="124">
        <v>2010</v>
      </c>
      <c r="E12" s="24">
        <v>9</v>
      </c>
      <c r="F12" s="497"/>
      <c r="G12" s="3"/>
      <c r="H12" s="3"/>
      <c r="I12" s="3"/>
    </row>
    <row r="13" spans="1:9" x14ac:dyDescent="0.25">
      <c r="A13" s="24"/>
      <c r="B13" s="24" t="s">
        <v>8</v>
      </c>
      <c r="C13" s="24">
        <f>SUM(C8:C12)</f>
        <v>5</v>
      </c>
      <c r="D13" s="24"/>
      <c r="E13" s="64"/>
      <c r="F13" s="496"/>
      <c r="G13" s="3"/>
      <c r="H13" s="3"/>
      <c r="I13" s="3"/>
    </row>
    <row r="14" spans="1:9" x14ac:dyDescent="0.25">
      <c r="A14" s="24"/>
      <c r="C14" s="24"/>
      <c r="D14" s="24"/>
      <c r="E14" s="64"/>
      <c r="F14" s="496"/>
      <c r="G14" s="3"/>
      <c r="H14" s="3"/>
      <c r="I14" s="3"/>
    </row>
    <row r="15" spans="1:9" x14ac:dyDescent="0.25">
      <c r="F15" s="496"/>
    </row>
    <row r="16" spans="1:9" x14ac:dyDescent="0.25">
      <c r="F16" s="496"/>
    </row>
    <row r="17" spans="6:6" x14ac:dyDescent="0.25">
      <c r="F17" s="496"/>
    </row>
    <row r="18" spans="6:6" x14ac:dyDescent="0.25">
      <c r="F18" s="496"/>
    </row>
    <row r="19" spans="6:6" x14ac:dyDescent="0.25">
      <c r="F19" s="496"/>
    </row>
    <row r="20" spans="6:6" x14ac:dyDescent="0.25">
      <c r="F20" s="496"/>
    </row>
    <row r="21" spans="6:6" x14ac:dyDescent="0.25">
      <c r="F21" s="496"/>
    </row>
    <row r="22" spans="6:6" x14ac:dyDescent="0.25">
      <c r="F22" s="496"/>
    </row>
    <row r="23" spans="6:6" x14ac:dyDescent="0.25">
      <c r="F23" s="496"/>
    </row>
    <row r="24" spans="6:6" x14ac:dyDescent="0.25">
      <c r="F24" s="496"/>
    </row>
    <row r="25" spans="6:6" x14ac:dyDescent="0.25">
      <c r="F25" s="496"/>
    </row>
    <row r="26" spans="6:6" x14ac:dyDescent="0.25">
      <c r="F26" s="496"/>
    </row>
    <row r="27" spans="6:6" x14ac:dyDescent="0.25">
      <c r="F27" s="496"/>
    </row>
    <row r="28" spans="6:6" x14ac:dyDescent="0.25">
      <c r="F28" s="496"/>
    </row>
  </sheetData>
  <mergeCells count="4">
    <mergeCell ref="A4:B4"/>
    <mergeCell ref="C4:E4"/>
    <mergeCell ref="B1:E1"/>
    <mergeCell ref="F8:F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0"/>
  <sheetViews>
    <sheetView topLeftCell="A4" workbookViewId="0">
      <selection activeCell="F7" sqref="F7:F11"/>
    </sheetView>
  </sheetViews>
  <sheetFormatPr defaultRowHeight="15" x14ac:dyDescent="0.25"/>
  <cols>
    <col min="1" max="1" width="9.140625" style="22"/>
    <col min="2" max="2" width="50.140625" style="22" customWidth="1"/>
    <col min="3" max="3" width="9.140625" style="22"/>
    <col min="4" max="4" width="17.7109375" style="22" customWidth="1"/>
    <col min="5" max="5" width="13" style="22" customWidth="1"/>
    <col min="6" max="16384" width="9.140625" style="22"/>
  </cols>
  <sheetData>
    <row r="1" spans="1:10" x14ac:dyDescent="0.25">
      <c r="E1" s="438" t="s">
        <v>7</v>
      </c>
      <c r="F1" s="438"/>
      <c r="G1" s="438"/>
      <c r="H1" s="438"/>
      <c r="I1" s="438"/>
      <c r="J1" s="438"/>
    </row>
    <row r="3" spans="1:10" x14ac:dyDescent="0.25">
      <c r="B3" s="24" t="s">
        <v>1181</v>
      </c>
      <c r="C3" s="439" t="s">
        <v>1115</v>
      </c>
      <c r="D3" s="439"/>
      <c r="E3" s="439"/>
      <c r="F3" s="439"/>
    </row>
    <row r="5" spans="1:10" ht="52.5" customHeight="1" x14ac:dyDescent="0.25">
      <c r="A5" s="24" t="s">
        <v>1</v>
      </c>
      <c r="B5" s="59" t="s">
        <v>2</v>
      </c>
      <c r="C5" s="59" t="s">
        <v>3</v>
      </c>
      <c r="D5" s="59" t="s">
        <v>4</v>
      </c>
      <c r="E5" s="223" t="s">
        <v>1226</v>
      </c>
    </row>
    <row r="6" spans="1:10" x14ac:dyDescent="0.25">
      <c r="A6" s="268">
        <v>1</v>
      </c>
      <c r="B6" s="268">
        <v>2</v>
      </c>
      <c r="C6" s="268">
        <v>3</v>
      </c>
      <c r="D6" s="268">
        <v>4</v>
      </c>
      <c r="E6" s="268">
        <v>5</v>
      </c>
    </row>
    <row r="7" spans="1:10" x14ac:dyDescent="0.25">
      <c r="A7" s="24">
        <v>1</v>
      </c>
      <c r="B7" s="254" t="s">
        <v>1433</v>
      </c>
      <c r="C7" s="257">
        <v>7</v>
      </c>
      <c r="D7" s="259">
        <v>2008</v>
      </c>
      <c r="E7" s="265">
        <v>11</v>
      </c>
      <c r="F7" s="497" t="s">
        <v>1546</v>
      </c>
    </row>
    <row r="8" spans="1:10" x14ac:dyDescent="0.25">
      <c r="A8" s="24">
        <v>2</v>
      </c>
      <c r="B8" s="255" t="s">
        <v>1434</v>
      </c>
      <c r="C8" s="256">
        <v>1</v>
      </c>
      <c r="D8" s="258">
        <v>2008</v>
      </c>
      <c r="E8" s="265">
        <v>11</v>
      </c>
      <c r="F8" s="497"/>
    </row>
    <row r="9" spans="1:10" x14ac:dyDescent="0.25">
      <c r="A9" s="24">
        <v>3</v>
      </c>
      <c r="B9" s="255" t="s">
        <v>1434</v>
      </c>
      <c r="C9" s="256">
        <v>1</v>
      </c>
      <c r="D9" s="258">
        <v>2006</v>
      </c>
      <c r="E9" s="265">
        <v>11</v>
      </c>
      <c r="F9" s="497"/>
    </row>
    <row r="10" spans="1:10" x14ac:dyDescent="0.25">
      <c r="A10" s="255">
        <v>4</v>
      </c>
      <c r="B10" s="255" t="s">
        <v>1435</v>
      </c>
      <c r="C10" s="256">
        <v>1</v>
      </c>
      <c r="D10" s="258">
        <v>2008</v>
      </c>
      <c r="E10" s="265">
        <v>11</v>
      </c>
      <c r="F10" s="497"/>
    </row>
    <row r="11" spans="1:10" x14ac:dyDescent="0.25">
      <c r="A11" s="255">
        <v>5</v>
      </c>
      <c r="B11" s="255" t="s">
        <v>61</v>
      </c>
      <c r="C11" s="256">
        <v>1</v>
      </c>
      <c r="D11" s="258">
        <v>2014</v>
      </c>
      <c r="E11" s="265">
        <v>11</v>
      </c>
      <c r="F11" s="497"/>
    </row>
    <row r="12" spans="1:10" x14ac:dyDescent="0.25">
      <c r="A12" s="255">
        <v>6</v>
      </c>
      <c r="B12" s="255" t="s">
        <v>1436</v>
      </c>
      <c r="C12" s="256">
        <v>1</v>
      </c>
      <c r="D12" s="258">
        <v>2008</v>
      </c>
      <c r="E12" s="265">
        <v>11</v>
      </c>
    </row>
    <row r="13" spans="1:10" x14ac:dyDescent="0.25">
      <c r="A13" s="255">
        <v>7</v>
      </c>
      <c r="B13" s="255" t="s">
        <v>1437</v>
      </c>
      <c r="C13" s="256">
        <v>1</v>
      </c>
      <c r="D13" s="258">
        <v>2014</v>
      </c>
      <c r="E13" s="265">
        <v>11</v>
      </c>
    </row>
    <row r="14" spans="1:10" x14ac:dyDescent="0.25">
      <c r="A14" s="255">
        <v>8</v>
      </c>
      <c r="B14" s="255" t="s">
        <v>1116</v>
      </c>
      <c r="C14" s="256">
        <v>2</v>
      </c>
      <c r="D14" s="258">
        <v>2006</v>
      </c>
      <c r="E14" s="265">
        <v>11</v>
      </c>
    </row>
    <row r="15" spans="1:10" x14ac:dyDescent="0.25">
      <c r="A15" s="255">
        <v>9</v>
      </c>
      <c r="B15" s="255" t="s">
        <v>1117</v>
      </c>
      <c r="C15" s="256">
        <v>1</v>
      </c>
      <c r="D15" s="258">
        <v>2008</v>
      </c>
      <c r="E15" s="265">
        <v>11</v>
      </c>
    </row>
    <row r="16" spans="1:10" x14ac:dyDescent="0.25">
      <c r="A16" s="255">
        <v>10</v>
      </c>
      <c r="B16" s="127" t="s">
        <v>62</v>
      </c>
      <c r="C16" s="86">
        <v>2</v>
      </c>
      <c r="D16" s="132">
        <v>2008</v>
      </c>
      <c r="E16" s="265">
        <v>11</v>
      </c>
    </row>
    <row r="17" spans="1:5" x14ac:dyDescent="0.25">
      <c r="A17" s="255">
        <v>11</v>
      </c>
      <c r="B17" s="127" t="s">
        <v>62</v>
      </c>
      <c r="C17" s="86">
        <v>1</v>
      </c>
      <c r="D17" s="132">
        <v>2004</v>
      </c>
      <c r="E17" s="265">
        <v>11</v>
      </c>
    </row>
    <row r="18" spans="1:5" x14ac:dyDescent="0.25">
      <c r="A18" s="255">
        <v>12</v>
      </c>
      <c r="B18" s="127" t="s">
        <v>62</v>
      </c>
      <c r="C18" s="86">
        <v>1</v>
      </c>
      <c r="D18" s="132">
        <v>2010</v>
      </c>
      <c r="E18" s="265">
        <v>11</v>
      </c>
    </row>
    <row r="19" spans="1:5" x14ac:dyDescent="0.25">
      <c r="A19" s="255">
        <v>13</v>
      </c>
      <c r="B19" s="127" t="s">
        <v>1118</v>
      </c>
      <c r="C19" s="86">
        <v>1</v>
      </c>
      <c r="D19" s="132">
        <v>2010</v>
      </c>
      <c r="E19" s="265">
        <v>11</v>
      </c>
    </row>
    <row r="20" spans="1:5" x14ac:dyDescent="0.25">
      <c r="A20" s="255">
        <v>14</v>
      </c>
      <c r="B20" s="127" t="s">
        <v>261</v>
      </c>
      <c r="C20" s="86">
        <v>6</v>
      </c>
      <c r="D20" s="132">
        <v>2008</v>
      </c>
      <c r="E20" s="265">
        <v>11</v>
      </c>
    </row>
    <row r="21" spans="1:5" x14ac:dyDescent="0.25">
      <c r="A21" s="255">
        <v>15</v>
      </c>
      <c r="B21" s="127" t="s">
        <v>261</v>
      </c>
      <c r="C21" s="86">
        <v>1</v>
      </c>
      <c r="D21" s="132">
        <v>2010</v>
      </c>
      <c r="E21" s="265">
        <v>11</v>
      </c>
    </row>
    <row r="22" spans="1:5" x14ac:dyDescent="0.25">
      <c r="A22" s="255">
        <v>16</v>
      </c>
      <c r="B22" s="127" t="s">
        <v>261</v>
      </c>
      <c r="C22" s="86">
        <v>1</v>
      </c>
      <c r="D22" s="132">
        <v>2012</v>
      </c>
      <c r="E22" s="265">
        <v>11</v>
      </c>
    </row>
    <row r="23" spans="1:5" x14ac:dyDescent="0.25">
      <c r="A23" s="255">
        <v>17</v>
      </c>
      <c r="B23" s="127" t="s">
        <v>261</v>
      </c>
      <c r="C23" s="86">
        <v>1</v>
      </c>
      <c r="D23" s="132">
        <v>2014</v>
      </c>
      <c r="E23" s="265">
        <v>11</v>
      </c>
    </row>
    <row r="24" spans="1:5" x14ac:dyDescent="0.25">
      <c r="A24" s="255">
        <v>18</v>
      </c>
      <c r="B24" s="127" t="s">
        <v>188</v>
      </c>
      <c r="C24" s="86">
        <v>1</v>
      </c>
      <c r="D24" s="267">
        <v>2006</v>
      </c>
      <c r="E24" s="265">
        <v>11</v>
      </c>
    </row>
    <row r="25" spans="1:5" x14ac:dyDescent="0.25">
      <c r="A25" s="255">
        <v>19</v>
      </c>
      <c r="B25" s="127" t="s">
        <v>378</v>
      </c>
      <c r="C25" s="86">
        <v>4</v>
      </c>
      <c r="D25" s="267">
        <v>2008</v>
      </c>
      <c r="E25" s="265">
        <v>11</v>
      </c>
    </row>
    <row r="26" spans="1:5" x14ac:dyDescent="0.25">
      <c r="A26" s="255">
        <v>20</v>
      </c>
      <c r="B26" s="127" t="s">
        <v>378</v>
      </c>
      <c r="C26" s="86">
        <v>1</v>
      </c>
      <c r="D26" s="267">
        <v>2010</v>
      </c>
      <c r="E26" s="265">
        <v>11</v>
      </c>
    </row>
    <row r="27" spans="1:5" x14ac:dyDescent="0.25">
      <c r="A27" s="255">
        <v>21</v>
      </c>
      <c r="B27" s="127" t="s">
        <v>378</v>
      </c>
      <c r="C27" s="86">
        <v>1</v>
      </c>
      <c r="D27" s="267">
        <v>2012</v>
      </c>
      <c r="E27" s="265">
        <v>11</v>
      </c>
    </row>
    <row r="28" spans="1:5" x14ac:dyDescent="0.25">
      <c r="A28" s="255">
        <v>22</v>
      </c>
      <c r="B28" s="127" t="s">
        <v>258</v>
      </c>
      <c r="C28" s="86">
        <v>4</v>
      </c>
      <c r="D28" s="267">
        <v>2014</v>
      </c>
      <c r="E28" s="232">
        <v>11</v>
      </c>
    </row>
    <row r="29" spans="1:5" x14ac:dyDescent="0.25">
      <c r="A29" s="255">
        <v>23</v>
      </c>
      <c r="B29" s="127" t="s">
        <v>208</v>
      </c>
      <c r="C29" s="86">
        <v>1</v>
      </c>
      <c r="D29" s="267">
        <v>2006</v>
      </c>
      <c r="E29" s="232">
        <v>11</v>
      </c>
    </row>
    <row r="30" spans="1:5" x14ac:dyDescent="0.25">
      <c r="C30" s="22">
        <f>SUM(C7:C29)</f>
        <v>42</v>
      </c>
    </row>
  </sheetData>
  <mergeCells count="3">
    <mergeCell ref="E1:J1"/>
    <mergeCell ref="C3:F3"/>
    <mergeCell ref="F7:F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2"/>
  <sheetViews>
    <sheetView workbookViewId="0">
      <selection activeCell="F8" sqref="F8:F22"/>
    </sheetView>
  </sheetViews>
  <sheetFormatPr defaultRowHeight="15" x14ac:dyDescent="0.25"/>
  <cols>
    <col min="1" max="1" width="9.140625" style="18"/>
    <col min="2" max="2" width="46.42578125" customWidth="1"/>
    <col min="3" max="3" width="9.140625" style="18"/>
    <col min="4" max="4" width="14" style="18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x14ac:dyDescent="0.25">
      <c r="B3" s="1" t="s">
        <v>9</v>
      </c>
      <c r="C3" s="440" t="s">
        <v>10</v>
      </c>
      <c r="D3" s="440"/>
      <c r="E3" s="440"/>
      <c r="F3" s="440"/>
      <c r="G3" s="440"/>
    </row>
    <row r="4" spans="1:10" x14ac:dyDescent="0.25">
      <c r="A4" s="63"/>
      <c r="B4" s="24" t="s">
        <v>911</v>
      </c>
      <c r="C4" s="439" t="s">
        <v>924</v>
      </c>
      <c r="D4" s="439"/>
      <c r="E4" s="439"/>
      <c r="F4" s="439"/>
      <c r="G4" s="439"/>
    </row>
    <row r="5" spans="1:10" x14ac:dyDescent="0.25">
      <c r="A5" s="63"/>
      <c r="B5" s="22"/>
      <c r="C5" s="63"/>
      <c r="D5" s="63"/>
      <c r="E5" s="22"/>
      <c r="F5" s="22"/>
      <c r="G5" s="22"/>
    </row>
    <row r="6" spans="1:10" ht="75" x14ac:dyDescent="0.25">
      <c r="A6" s="61" t="s">
        <v>1</v>
      </c>
      <c r="B6" s="59" t="s">
        <v>2</v>
      </c>
      <c r="C6" s="34" t="s">
        <v>3</v>
      </c>
      <c r="D6" s="34" t="s">
        <v>4</v>
      </c>
      <c r="E6" s="59" t="s">
        <v>1226</v>
      </c>
      <c r="F6" s="22"/>
      <c r="G6" s="22"/>
    </row>
    <row r="7" spans="1:10" x14ac:dyDescent="0.25">
      <c r="A7" s="61">
        <v>1</v>
      </c>
      <c r="B7" s="24">
        <v>2</v>
      </c>
      <c r="C7" s="61">
        <v>3</v>
      </c>
      <c r="D7" s="61">
        <v>4</v>
      </c>
      <c r="E7" s="24"/>
      <c r="F7" s="22"/>
      <c r="G7" s="22"/>
    </row>
    <row r="8" spans="1:10" ht="15" customHeight="1" x14ac:dyDescent="0.25">
      <c r="A8" s="61">
        <v>1</v>
      </c>
      <c r="B8" s="22" t="s">
        <v>912</v>
      </c>
      <c r="C8" s="20">
        <v>1</v>
      </c>
      <c r="D8" s="126">
        <v>2004</v>
      </c>
      <c r="E8" s="1">
        <v>9</v>
      </c>
      <c r="F8" s="497" t="s">
        <v>1540</v>
      </c>
      <c r="G8" s="22"/>
    </row>
    <row r="9" spans="1:10" ht="15.75" x14ac:dyDescent="0.25">
      <c r="A9" s="61">
        <v>2</v>
      </c>
      <c r="B9" s="23" t="s">
        <v>140</v>
      </c>
      <c r="C9" s="60">
        <v>1</v>
      </c>
      <c r="D9" s="84">
        <v>2004</v>
      </c>
      <c r="E9" s="1">
        <v>9</v>
      </c>
      <c r="F9" s="497"/>
      <c r="G9" s="22"/>
    </row>
    <row r="10" spans="1:10" ht="15.75" x14ac:dyDescent="0.25">
      <c r="A10" s="61">
        <v>3</v>
      </c>
      <c r="B10" s="23" t="s">
        <v>913</v>
      </c>
      <c r="C10" s="60">
        <v>1</v>
      </c>
      <c r="D10" s="84">
        <v>2004</v>
      </c>
      <c r="E10" s="1">
        <v>9</v>
      </c>
      <c r="F10" s="497"/>
      <c r="G10" s="22"/>
    </row>
    <row r="11" spans="1:10" ht="15.75" x14ac:dyDescent="0.25">
      <c r="A11" s="61">
        <v>4</v>
      </c>
      <c r="B11" s="23" t="s">
        <v>914</v>
      </c>
      <c r="C11" s="60">
        <v>1</v>
      </c>
      <c r="D11" s="84">
        <v>2008</v>
      </c>
      <c r="E11" s="1">
        <v>9</v>
      </c>
      <c r="F11" s="497"/>
      <c r="G11" s="22"/>
    </row>
    <row r="12" spans="1:10" ht="15.75" x14ac:dyDescent="0.25">
      <c r="A12" s="66">
        <v>5</v>
      </c>
      <c r="B12" s="23" t="s">
        <v>915</v>
      </c>
      <c r="C12" s="60">
        <v>1</v>
      </c>
      <c r="D12" s="84">
        <v>2008</v>
      </c>
      <c r="E12" s="1">
        <v>9</v>
      </c>
      <c r="F12" s="497"/>
      <c r="G12" s="22"/>
    </row>
    <row r="13" spans="1:10" ht="15.75" x14ac:dyDescent="0.25">
      <c r="A13" s="66">
        <v>6</v>
      </c>
      <c r="B13" s="23" t="s">
        <v>916</v>
      </c>
      <c r="C13" s="60">
        <v>1</v>
      </c>
      <c r="D13" s="84">
        <v>2003</v>
      </c>
      <c r="E13" s="1">
        <v>9</v>
      </c>
      <c r="F13" s="497"/>
      <c r="G13" s="22"/>
    </row>
    <row r="14" spans="1:10" ht="15.75" x14ac:dyDescent="0.25">
      <c r="A14" s="66">
        <v>7</v>
      </c>
      <c r="B14" s="23" t="s">
        <v>917</v>
      </c>
      <c r="C14" s="60">
        <v>1</v>
      </c>
      <c r="D14" s="84">
        <v>2005</v>
      </c>
      <c r="E14" s="1">
        <v>9</v>
      </c>
      <c r="F14" s="497"/>
      <c r="G14" s="22"/>
    </row>
    <row r="15" spans="1:10" ht="15.75" x14ac:dyDescent="0.25">
      <c r="A15" s="66">
        <v>8</v>
      </c>
      <c r="B15" s="23" t="s">
        <v>918</v>
      </c>
      <c r="C15" s="60">
        <v>1</v>
      </c>
      <c r="D15" s="84">
        <v>2008</v>
      </c>
      <c r="E15" s="1">
        <v>9</v>
      </c>
      <c r="F15" s="497"/>
      <c r="G15" s="22"/>
    </row>
    <row r="16" spans="1:10" ht="15.75" x14ac:dyDescent="0.25">
      <c r="A16" s="66">
        <v>9</v>
      </c>
      <c r="B16" s="23" t="s">
        <v>919</v>
      </c>
      <c r="C16" s="60">
        <v>1</v>
      </c>
      <c r="D16" s="84">
        <v>2005</v>
      </c>
      <c r="E16" s="1">
        <v>9</v>
      </c>
      <c r="F16" s="497"/>
      <c r="G16" s="22"/>
    </row>
    <row r="17" spans="1:7" ht="15.75" x14ac:dyDescent="0.25">
      <c r="A17" s="66">
        <v>10</v>
      </c>
      <c r="B17" s="23" t="s">
        <v>257</v>
      </c>
      <c r="C17" s="60">
        <v>1</v>
      </c>
      <c r="D17" s="84">
        <v>2005</v>
      </c>
      <c r="E17" s="1">
        <v>9</v>
      </c>
      <c r="F17" s="497"/>
      <c r="G17" s="22"/>
    </row>
    <row r="18" spans="1:7" ht="15.75" x14ac:dyDescent="0.25">
      <c r="A18" s="66">
        <v>11</v>
      </c>
      <c r="B18" s="23" t="s">
        <v>920</v>
      </c>
      <c r="C18" s="60">
        <v>1</v>
      </c>
      <c r="D18" s="84">
        <v>2004</v>
      </c>
      <c r="E18" s="1">
        <v>9</v>
      </c>
      <c r="F18" s="497"/>
      <c r="G18" s="22"/>
    </row>
    <row r="19" spans="1:7" ht="15.75" x14ac:dyDescent="0.25">
      <c r="A19" s="66">
        <v>12</v>
      </c>
      <c r="B19" s="23" t="s">
        <v>921</v>
      </c>
      <c r="C19" s="60">
        <v>1</v>
      </c>
      <c r="D19" s="84">
        <v>2011</v>
      </c>
      <c r="E19" s="1">
        <v>9</v>
      </c>
      <c r="F19" s="497"/>
      <c r="G19" s="22"/>
    </row>
    <row r="20" spans="1:7" ht="15.75" x14ac:dyDescent="0.25">
      <c r="A20" s="66">
        <v>13</v>
      </c>
      <c r="B20" s="23" t="s">
        <v>922</v>
      </c>
      <c r="C20" s="60">
        <v>1</v>
      </c>
      <c r="D20" s="84">
        <v>2001</v>
      </c>
      <c r="E20" s="1">
        <v>9</v>
      </c>
      <c r="F20" s="497"/>
      <c r="G20" s="22"/>
    </row>
    <row r="21" spans="1:7" ht="15.75" x14ac:dyDescent="0.25">
      <c r="A21" s="66">
        <v>14</v>
      </c>
      <c r="B21" s="27" t="s">
        <v>77</v>
      </c>
      <c r="C21" s="60">
        <v>1</v>
      </c>
      <c r="D21" s="84">
        <v>2015</v>
      </c>
      <c r="E21" s="1">
        <v>9</v>
      </c>
      <c r="F21" s="497"/>
      <c r="G21" s="22"/>
    </row>
    <row r="22" spans="1:7" ht="15.75" x14ac:dyDescent="0.25">
      <c r="A22" s="66">
        <v>15</v>
      </c>
      <c r="B22" s="23" t="s">
        <v>923</v>
      </c>
      <c r="C22" s="60">
        <v>1</v>
      </c>
      <c r="D22" s="84">
        <v>2001</v>
      </c>
      <c r="E22" s="1">
        <v>9</v>
      </c>
      <c r="F22" s="497"/>
      <c r="G22" s="22"/>
    </row>
  </sheetData>
  <mergeCells count="4">
    <mergeCell ref="E1:J1"/>
    <mergeCell ref="C3:G3"/>
    <mergeCell ref="C4:G4"/>
    <mergeCell ref="F8:F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3"/>
  <sheetViews>
    <sheetView topLeftCell="A4" workbookViewId="0">
      <selection activeCell="F8" sqref="F8:F22"/>
    </sheetView>
  </sheetViews>
  <sheetFormatPr defaultRowHeight="15" x14ac:dyDescent="0.25"/>
  <cols>
    <col min="1" max="1" width="9.140625" style="18"/>
    <col min="2" max="2" width="46.5703125" customWidth="1"/>
    <col min="3" max="3" width="9.140625" style="18"/>
    <col min="4" max="4" width="17.85546875" style="18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x14ac:dyDescent="0.25">
      <c r="B3" s="5" t="s">
        <v>9</v>
      </c>
      <c r="C3" s="441" t="s">
        <v>10</v>
      </c>
      <c r="D3" s="441"/>
      <c r="E3" s="441"/>
    </row>
    <row r="4" spans="1:10" ht="30" x14ac:dyDescent="0.25">
      <c r="A4" s="63"/>
      <c r="B4" s="59" t="s">
        <v>724</v>
      </c>
      <c r="C4" s="434" t="s">
        <v>725</v>
      </c>
      <c r="D4" s="434"/>
      <c r="E4" s="434"/>
    </row>
    <row r="5" spans="1:10" x14ac:dyDescent="0.25">
      <c r="A5" s="63"/>
      <c r="B5" s="22"/>
      <c r="C5" s="63"/>
      <c r="D5" s="63"/>
      <c r="E5" s="22"/>
    </row>
    <row r="6" spans="1:10" ht="75" x14ac:dyDescent="0.25">
      <c r="A6" s="61" t="s">
        <v>1</v>
      </c>
      <c r="B6" s="59" t="s">
        <v>2</v>
      </c>
      <c r="C6" s="34" t="s">
        <v>3</v>
      </c>
      <c r="D6" s="84" t="s">
        <v>4</v>
      </c>
      <c r="E6" s="59" t="s">
        <v>1226</v>
      </c>
    </row>
    <row r="7" spans="1:10" x14ac:dyDescent="0.25">
      <c r="A7" s="61">
        <v>1</v>
      </c>
      <c r="B7" s="24">
        <v>2</v>
      </c>
      <c r="C7" s="61">
        <v>3</v>
      </c>
      <c r="D7" s="111">
        <v>4</v>
      </c>
      <c r="E7" s="24">
        <v>5</v>
      </c>
    </row>
    <row r="8" spans="1:10" x14ac:dyDescent="0.25">
      <c r="A8" s="61">
        <v>1</v>
      </c>
      <c r="B8" s="22" t="s">
        <v>1231</v>
      </c>
      <c r="C8" s="75">
        <v>1</v>
      </c>
      <c r="D8" s="126">
        <v>2016</v>
      </c>
      <c r="E8" s="24">
        <v>9</v>
      </c>
      <c r="F8" s="497" t="s">
        <v>1540</v>
      </c>
    </row>
    <row r="9" spans="1:10" x14ac:dyDescent="0.25">
      <c r="A9" s="61">
        <v>2</v>
      </c>
      <c r="B9" s="24" t="s">
        <v>378</v>
      </c>
      <c r="C9" s="60">
        <v>1</v>
      </c>
      <c r="D9" s="84">
        <v>2017</v>
      </c>
      <c r="E9" s="24">
        <v>9</v>
      </c>
      <c r="F9" s="497"/>
    </row>
    <row r="10" spans="1:10" x14ac:dyDescent="0.25">
      <c r="A10" s="61">
        <v>3</v>
      </c>
      <c r="B10" s="24" t="s">
        <v>1232</v>
      </c>
      <c r="C10" s="60">
        <v>1</v>
      </c>
      <c r="D10" s="84">
        <v>2007</v>
      </c>
      <c r="E10" s="24">
        <v>9</v>
      </c>
      <c r="F10" s="497"/>
    </row>
    <row r="11" spans="1:10" x14ac:dyDescent="0.25">
      <c r="A11" s="61">
        <v>4</v>
      </c>
      <c r="B11" s="24" t="s">
        <v>1233</v>
      </c>
      <c r="C11" s="60">
        <v>1</v>
      </c>
      <c r="D11" s="84">
        <v>2013</v>
      </c>
      <c r="E11" s="24">
        <v>9</v>
      </c>
      <c r="F11" s="497"/>
    </row>
    <row r="12" spans="1:10" x14ac:dyDescent="0.25">
      <c r="A12" s="61">
        <v>5</v>
      </c>
      <c r="B12" s="24" t="s">
        <v>1234</v>
      </c>
      <c r="C12" s="60">
        <v>1</v>
      </c>
      <c r="D12" s="84">
        <v>2000</v>
      </c>
      <c r="E12" s="24">
        <v>9</v>
      </c>
      <c r="F12" s="497"/>
    </row>
    <row r="13" spans="1:10" x14ac:dyDescent="0.25">
      <c r="A13" s="61">
        <v>6</v>
      </c>
      <c r="B13" s="24" t="s">
        <v>1042</v>
      </c>
      <c r="C13" s="60">
        <v>1</v>
      </c>
      <c r="D13" s="84">
        <v>2006</v>
      </c>
      <c r="E13" s="24">
        <v>9</v>
      </c>
      <c r="F13" s="497"/>
    </row>
    <row r="14" spans="1:10" x14ac:dyDescent="0.25">
      <c r="A14" s="61">
        <v>7</v>
      </c>
      <c r="B14" s="24" t="s">
        <v>1235</v>
      </c>
      <c r="C14" s="60">
        <v>1</v>
      </c>
      <c r="D14" s="84">
        <v>1985</v>
      </c>
      <c r="E14" s="24">
        <v>9</v>
      </c>
      <c r="F14" s="497"/>
    </row>
    <row r="15" spans="1:10" x14ac:dyDescent="0.25">
      <c r="A15" s="61">
        <v>8</v>
      </c>
      <c r="B15" s="24" t="s">
        <v>728</v>
      </c>
      <c r="C15" s="60">
        <v>1</v>
      </c>
      <c r="D15" s="84">
        <v>2013</v>
      </c>
      <c r="E15" s="24">
        <v>9</v>
      </c>
      <c r="F15" s="497"/>
    </row>
    <row r="16" spans="1:10" x14ac:dyDescent="0.25">
      <c r="A16" s="61">
        <v>9</v>
      </c>
      <c r="B16" s="24" t="s">
        <v>54</v>
      </c>
      <c r="C16" s="60">
        <v>1</v>
      </c>
      <c r="D16" s="84">
        <v>2010</v>
      </c>
      <c r="E16" s="24">
        <v>9</v>
      </c>
      <c r="F16" s="497"/>
    </row>
    <row r="17" spans="1:6" x14ac:dyDescent="0.25">
      <c r="A17" s="61">
        <v>10</v>
      </c>
      <c r="B17" s="24" t="s">
        <v>246</v>
      </c>
      <c r="C17" s="60">
        <v>1</v>
      </c>
      <c r="D17" s="84">
        <v>2011</v>
      </c>
      <c r="E17" s="24">
        <v>9</v>
      </c>
      <c r="F17" s="497"/>
    </row>
    <row r="18" spans="1:6" x14ac:dyDescent="0.25">
      <c r="A18" s="61">
        <v>11</v>
      </c>
      <c r="B18" s="24" t="s">
        <v>1236</v>
      </c>
      <c r="C18" s="60">
        <v>1</v>
      </c>
      <c r="D18" s="84">
        <v>2009</v>
      </c>
      <c r="E18" s="24">
        <v>9</v>
      </c>
      <c r="F18" s="497"/>
    </row>
    <row r="19" spans="1:6" x14ac:dyDescent="0.25">
      <c r="A19" s="61">
        <v>12</v>
      </c>
      <c r="B19" s="24" t="s">
        <v>74</v>
      </c>
      <c r="C19" s="60">
        <v>1</v>
      </c>
      <c r="D19" s="84">
        <v>2013</v>
      </c>
      <c r="E19" s="24">
        <v>9</v>
      </c>
      <c r="F19" s="497"/>
    </row>
    <row r="20" spans="1:6" x14ac:dyDescent="0.25">
      <c r="A20" s="61">
        <v>13</v>
      </c>
      <c r="B20" s="127" t="s">
        <v>1237</v>
      </c>
      <c r="C20" s="86">
        <v>1</v>
      </c>
      <c r="D20" s="128">
        <v>2010</v>
      </c>
      <c r="E20" s="24">
        <v>9</v>
      </c>
      <c r="F20" s="497"/>
    </row>
    <row r="21" spans="1:6" x14ac:dyDescent="0.25">
      <c r="A21" s="61">
        <v>14</v>
      </c>
      <c r="B21" s="1" t="s">
        <v>1238</v>
      </c>
      <c r="C21" s="86">
        <v>1</v>
      </c>
      <c r="D21" s="128">
        <v>2003</v>
      </c>
      <c r="E21" s="24">
        <v>9</v>
      </c>
      <c r="F21" s="497"/>
    </row>
    <row r="22" spans="1:6" x14ac:dyDescent="0.25">
      <c r="A22" s="61">
        <v>15</v>
      </c>
      <c r="B22" s="127" t="s">
        <v>135</v>
      </c>
      <c r="C22" s="86">
        <v>1</v>
      </c>
      <c r="D22" s="128">
        <v>2013</v>
      </c>
      <c r="E22" s="24">
        <v>9</v>
      </c>
      <c r="F22" s="497"/>
    </row>
    <row r="23" spans="1:6" x14ac:dyDescent="0.25">
      <c r="C23" s="18">
        <f>SUM(C8:C22)</f>
        <v>15</v>
      </c>
    </row>
  </sheetData>
  <mergeCells count="4">
    <mergeCell ref="E1:J1"/>
    <mergeCell ref="C3:E3"/>
    <mergeCell ref="C4:E4"/>
    <mergeCell ref="F8:F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7"/>
  <sheetViews>
    <sheetView workbookViewId="0">
      <selection activeCell="H8" sqref="H8:H22"/>
    </sheetView>
  </sheetViews>
  <sheetFormatPr defaultRowHeight="15" x14ac:dyDescent="0.25"/>
  <cols>
    <col min="1" max="1" width="9.140625" style="48"/>
    <col min="2" max="2" width="55.5703125" customWidth="1"/>
    <col min="3" max="3" width="11.140625" style="48" customWidth="1"/>
    <col min="4" max="4" width="18.7109375" style="48" customWidth="1"/>
    <col min="5" max="5" width="12.140625" customWidth="1"/>
    <col min="6" max="7" width="9.140625" hidden="1" customWidth="1"/>
  </cols>
  <sheetData>
    <row r="1" spans="1:8" x14ac:dyDescent="0.25">
      <c r="C1" s="48" t="s">
        <v>7</v>
      </c>
      <c r="E1" s="7"/>
      <c r="F1" s="7"/>
      <c r="G1" s="7"/>
      <c r="H1" s="7"/>
    </row>
    <row r="3" spans="1:8" ht="30" x14ac:dyDescent="0.25">
      <c r="A3" s="63"/>
      <c r="B3" s="36" t="s">
        <v>370</v>
      </c>
      <c r="C3" s="443" t="s">
        <v>1167</v>
      </c>
      <c r="D3" s="444"/>
      <c r="E3" s="444"/>
      <c r="F3" s="444"/>
      <c r="G3" s="445"/>
    </row>
    <row r="4" spans="1:8" x14ac:dyDescent="0.25">
      <c r="A4" s="63"/>
      <c r="B4" s="36"/>
      <c r="C4" s="442"/>
      <c r="D4" s="442"/>
      <c r="E4" s="442"/>
      <c r="F4" s="442"/>
      <c r="G4" s="442"/>
    </row>
    <row r="5" spans="1:8" x14ac:dyDescent="0.25">
      <c r="A5" s="63"/>
      <c r="B5" s="40"/>
      <c r="C5" s="63"/>
      <c r="D5" s="63"/>
      <c r="E5" s="40"/>
      <c r="F5" s="40"/>
      <c r="G5" s="40"/>
    </row>
    <row r="6" spans="1:8" ht="60" x14ac:dyDescent="0.25">
      <c r="A6" s="61" t="s">
        <v>1</v>
      </c>
      <c r="B6" s="36" t="s">
        <v>2</v>
      </c>
      <c r="C6" s="34" t="s">
        <v>3</v>
      </c>
      <c r="D6" s="34" t="s">
        <v>4</v>
      </c>
      <c r="E6" s="67" t="s">
        <v>1226</v>
      </c>
      <c r="F6" s="40"/>
      <c r="G6" s="40"/>
    </row>
    <row r="7" spans="1:8" ht="15.75" thickBot="1" x14ac:dyDescent="0.3">
      <c r="A7" s="68">
        <v>1</v>
      </c>
      <c r="B7" s="69">
        <v>2</v>
      </c>
      <c r="C7" s="68">
        <v>3</v>
      </c>
      <c r="D7" s="68">
        <v>4</v>
      </c>
      <c r="E7" s="38">
        <v>5</v>
      </c>
      <c r="F7" s="40"/>
      <c r="G7" s="40"/>
    </row>
    <row r="8" spans="1:8" ht="16.5" thickBot="1" x14ac:dyDescent="0.3">
      <c r="A8" s="61">
        <v>1</v>
      </c>
      <c r="B8" s="129" t="s">
        <v>371</v>
      </c>
      <c r="C8" s="130">
        <v>1</v>
      </c>
      <c r="D8" s="131">
        <v>39706</v>
      </c>
      <c r="E8" s="132">
        <v>9</v>
      </c>
      <c r="F8" s="40"/>
      <c r="G8" s="40"/>
      <c r="H8" s="497" t="s">
        <v>1540</v>
      </c>
    </row>
    <row r="9" spans="1:8" ht="16.5" thickBot="1" x14ac:dyDescent="0.3">
      <c r="A9" s="61">
        <v>2</v>
      </c>
      <c r="B9" s="133" t="s">
        <v>372</v>
      </c>
      <c r="C9" s="134">
        <v>1</v>
      </c>
      <c r="D9" s="135">
        <v>39706</v>
      </c>
      <c r="E9" s="132">
        <v>9</v>
      </c>
      <c r="F9" s="40"/>
      <c r="G9" s="40"/>
      <c r="H9" s="497"/>
    </row>
    <row r="10" spans="1:8" ht="16.5" thickBot="1" x14ac:dyDescent="0.3">
      <c r="A10" s="61">
        <v>3</v>
      </c>
      <c r="B10" s="133" t="s">
        <v>373</v>
      </c>
      <c r="C10" s="134">
        <v>1</v>
      </c>
      <c r="D10" s="135">
        <v>42917</v>
      </c>
      <c r="E10" s="132">
        <v>9</v>
      </c>
      <c r="F10" s="40"/>
      <c r="G10" s="40"/>
      <c r="H10" s="497"/>
    </row>
    <row r="11" spans="1:8" ht="16.5" thickBot="1" x14ac:dyDescent="0.3">
      <c r="A11" s="66">
        <v>4</v>
      </c>
      <c r="B11" s="133" t="s">
        <v>373</v>
      </c>
      <c r="C11" s="134">
        <v>1</v>
      </c>
      <c r="D11" s="135">
        <v>42917</v>
      </c>
      <c r="E11" s="132">
        <v>9</v>
      </c>
      <c r="F11" s="40"/>
      <c r="G11" s="40"/>
      <c r="H11" s="497"/>
    </row>
    <row r="12" spans="1:8" ht="16.5" thickBot="1" x14ac:dyDescent="0.3">
      <c r="A12" s="66">
        <v>5</v>
      </c>
      <c r="B12" s="133" t="s">
        <v>374</v>
      </c>
      <c r="C12" s="134">
        <v>1</v>
      </c>
      <c r="D12" s="135">
        <v>39736</v>
      </c>
      <c r="E12" s="132">
        <v>9</v>
      </c>
      <c r="F12" s="40"/>
      <c r="G12" s="40"/>
      <c r="H12" s="497"/>
    </row>
    <row r="13" spans="1:8" ht="16.5" thickBot="1" x14ac:dyDescent="0.3">
      <c r="A13" s="66">
        <v>6</v>
      </c>
      <c r="B13" s="133" t="s">
        <v>77</v>
      </c>
      <c r="C13" s="134">
        <v>1</v>
      </c>
      <c r="D13" s="135">
        <v>40518</v>
      </c>
      <c r="E13" s="132">
        <v>9</v>
      </c>
      <c r="F13" s="40"/>
      <c r="G13" s="40"/>
      <c r="H13" s="497"/>
    </row>
    <row r="14" spans="1:8" ht="16.5" thickBot="1" x14ac:dyDescent="0.3">
      <c r="A14" s="66">
        <v>7</v>
      </c>
      <c r="B14" s="133" t="s">
        <v>375</v>
      </c>
      <c r="C14" s="134">
        <v>1</v>
      </c>
      <c r="D14" s="135">
        <v>38982</v>
      </c>
      <c r="E14" s="132">
        <v>9</v>
      </c>
      <c r="F14" s="40"/>
      <c r="G14" s="40"/>
      <c r="H14" s="497"/>
    </row>
    <row r="15" spans="1:8" ht="16.5" thickBot="1" x14ac:dyDescent="0.3">
      <c r="A15" s="66">
        <v>8</v>
      </c>
      <c r="B15" s="133" t="s">
        <v>375</v>
      </c>
      <c r="C15" s="134">
        <v>1</v>
      </c>
      <c r="D15" s="135">
        <v>38982</v>
      </c>
      <c r="E15" s="132">
        <v>9</v>
      </c>
      <c r="F15" s="40"/>
      <c r="G15" s="40"/>
      <c r="H15" s="497"/>
    </row>
    <row r="16" spans="1:8" ht="16.5" thickBot="1" x14ac:dyDescent="0.3">
      <c r="A16" s="66">
        <v>9</v>
      </c>
      <c r="B16" s="133" t="s">
        <v>44</v>
      </c>
      <c r="C16" s="134">
        <v>1</v>
      </c>
      <c r="D16" s="135">
        <v>36861</v>
      </c>
      <c r="E16" s="132">
        <v>9</v>
      </c>
      <c r="F16" s="40"/>
      <c r="G16" s="40"/>
      <c r="H16" s="497"/>
    </row>
    <row r="17" spans="1:8" ht="16.5" thickBot="1" x14ac:dyDescent="0.3">
      <c r="A17" s="66">
        <v>10</v>
      </c>
      <c r="B17" s="136" t="s">
        <v>55</v>
      </c>
      <c r="C17" s="130">
        <v>1</v>
      </c>
      <c r="D17" s="131">
        <v>38322</v>
      </c>
      <c r="E17" s="132">
        <v>9</v>
      </c>
      <c r="F17" s="40"/>
      <c r="G17" s="40"/>
      <c r="H17" s="497"/>
    </row>
    <row r="18" spans="1:8" ht="16.5" thickBot="1" x14ac:dyDescent="0.3">
      <c r="A18" s="66">
        <v>11</v>
      </c>
      <c r="B18" s="137" t="s">
        <v>376</v>
      </c>
      <c r="C18" s="134">
        <v>1</v>
      </c>
      <c r="D18" s="135">
        <v>37226</v>
      </c>
      <c r="E18" s="132">
        <v>9</v>
      </c>
      <c r="F18" s="40"/>
      <c r="G18" s="40"/>
      <c r="H18" s="497"/>
    </row>
    <row r="19" spans="1:8" ht="16.5" thickBot="1" x14ac:dyDescent="0.3">
      <c r="A19" s="66">
        <v>12</v>
      </c>
      <c r="B19" s="137" t="s">
        <v>377</v>
      </c>
      <c r="C19" s="134">
        <v>1</v>
      </c>
      <c r="D19" s="135">
        <v>38322</v>
      </c>
      <c r="E19" s="132">
        <v>9</v>
      </c>
      <c r="F19" s="40"/>
      <c r="G19" s="40"/>
      <c r="H19" s="497"/>
    </row>
    <row r="20" spans="1:8" ht="16.5" thickBot="1" x14ac:dyDescent="0.3">
      <c r="A20" s="66">
        <v>13</v>
      </c>
      <c r="B20" s="137" t="s">
        <v>378</v>
      </c>
      <c r="C20" s="134">
        <v>1</v>
      </c>
      <c r="D20" s="135">
        <v>39812</v>
      </c>
      <c r="E20" s="132">
        <v>9</v>
      </c>
      <c r="F20" s="40"/>
      <c r="G20" s="40"/>
      <c r="H20" s="497"/>
    </row>
    <row r="21" spans="1:8" ht="16.5" thickBot="1" x14ac:dyDescent="0.3">
      <c r="A21" s="66">
        <v>14</v>
      </c>
      <c r="B21" s="137" t="s">
        <v>379</v>
      </c>
      <c r="C21" s="134">
        <v>1</v>
      </c>
      <c r="D21" s="135">
        <v>39776</v>
      </c>
      <c r="E21" s="132">
        <v>9</v>
      </c>
      <c r="F21" s="40"/>
      <c r="G21" s="40"/>
      <c r="H21" s="497"/>
    </row>
    <row r="22" spans="1:8" ht="16.5" thickBot="1" x14ac:dyDescent="0.3">
      <c r="A22" s="66">
        <v>15</v>
      </c>
      <c r="B22" s="137" t="s">
        <v>380</v>
      </c>
      <c r="C22" s="134">
        <v>1</v>
      </c>
      <c r="D22" s="135">
        <v>39618</v>
      </c>
      <c r="E22" s="132">
        <v>9</v>
      </c>
      <c r="F22" s="40"/>
      <c r="G22" s="40"/>
      <c r="H22" s="497"/>
    </row>
    <row r="23" spans="1:8" ht="16.5" thickBot="1" x14ac:dyDescent="0.3">
      <c r="A23" s="66">
        <v>16</v>
      </c>
      <c r="B23" s="137" t="s">
        <v>381</v>
      </c>
      <c r="C23" s="134">
        <v>1</v>
      </c>
      <c r="D23" s="135">
        <v>38982</v>
      </c>
      <c r="E23" s="132">
        <v>9</v>
      </c>
      <c r="F23" s="40"/>
      <c r="G23" s="40"/>
    </row>
    <row r="24" spans="1:8" ht="16.5" thickBot="1" x14ac:dyDescent="0.3">
      <c r="A24" s="66">
        <v>17</v>
      </c>
      <c r="B24" s="137" t="s">
        <v>382</v>
      </c>
      <c r="C24" s="134">
        <v>1</v>
      </c>
      <c r="D24" s="135">
        <v>38322</v>
      </c>
      <c r="E24" s="132">
        <v>9</v>
      </c>
      <c r="F24" s="40"/>
      <c r="G24" s="40"/>
    </row>
    <row r="25" spans="1:8" ht="16.5" thickBot="1" x14ac:dyDescent="0.3">
      <c r="A25" s="66">
        <v>18</v>
      </c>
      <c r="B25" s="137" t="s">
        <v>921</v>
      </c>
      <c r="C25" s="134">
        <v>1</v>
      </c>
      <c r="D25" s="135">
        <v>42917</v>
      </c>
      <c r="E25" s="132">
        <v>9</v>
      </c>
    </row>
    <row r="26" spans="1:8" ht="16.5" thickBot="1" x14ac:dyDescent="0.3">
      <c r="A26" s="66">
        <v>19</v>
      </c>
      <c r="B26" s="137" t="s">
        <v>1040</v>
      </c>
      <c r="C26" s="134">
        <v>1</v>
      </c>
      <c r="D26" s="135">
        <v>42917</v>
      </c>
      <c r="E26" s="132">
        <v>9</v>
      </c>
    </row>
    <row r="27" spans="1:8" x14ac:dyDescent="0.25">
      <c r="C27" s="48">
        <f>SUM(C8:C26)</f>
        <v>19</v>
      </c>
    </row>
  </sheetData>
  <mergeCells count="3">
    <mergeCell ref="C4:G4"/>
    <mergeCell ref="C3:G3"/>
    <mergeCell ref="H8:H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0"/>
  <sheetViews>
    <sheetView workbookViewId="0">
      <selection activeCell="H27" sqref="H27"/>
    </sheetView>
  </sheetViews>
  <sheetFormatPr defaultRowHeight="15" x14ac:dyDescent="0.25"/>
  <cols>
    <col min="1" max="1" width="9.140625" style="18"/>
    <col min="2" max="2" width="59.7109375" customWidth="1"/>
    <col min="3" max="3" width="9.140625" style="18"/>
    <col min="4" max="4" width="13.85546875" style="18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x14ac:dyDescent="0.25">
      <c r="B3" s="1" t="s">
        <v>9</v>
      </c>
      <c r="C3" s="440" t="s">
        <v>10</v>
      </c>
      <c r="D3" s="440"/>
      <c r="E3" s="440"/>
      <c r="F3" s="440"/>
      <c r="G3" s="440"/>
    </row>
    <row r="4" spans="1:10" x14ac:dyDescent="0.25">
      <c r="A4" s="63"/>
      <c r="B4" s="24" t="s">
        <v>1017</v>
      </c>
      <c r="C4" s="439" t="s">
        <v>1018</v>
      </c>
      <c r="D4" s="439"/>
      <c r="E4" s="439"/>
      <c r="F4" s="439"/>
      <c r="G4" s="439"/>
    </row>
    <row r="5" spans="1:10" x14ac:dyDescent="0.25">
      <c r="A5" s="63"/>
      <c r="B5" s="22"/>
      <c r="C5" s="63"/>
      <c r="D5" s="63"/>
      <c r="E5" s="22"/>
      <c r="F5" s="22"/>
      <c r="G5" s="22"/>
    </row>
    <row r="6" spans="1:10" ht="41.25" customHeight="1" x14ac:dyDescent="0.25">
      <c r="A6" s="61" t="s">
        <v>1</v>
      </c>
      <c r="B6" s="59" t="s">
        <v>2</v>
      </c>
      <c r="C6" s="34" t="s">
        <v>3</v>
      </c>
      <c r="D6" s="84" t="s">
        <v>4</v>
      </c>
      <c r="E6" s="143" t="s">
        <v>1243</v>
      </c>
      <c r="F6" s="22"/>
      <c r="G6" s="22"/>
    </row>
    <row r="7" spans="1:10" x14ac:dyDescent="0.25">
      <c r="A7" s="61">
        <v>1</v>
      </c>
      <c r="B7" s="24">
        <v>2</v>
      </c>
      <c r="C7" s="61">
        <v>3</v>
      </c>
      <c r="D7" s="111">
        <v>4</v>
      </c>
      <c r="E7" s="24">
        <v>5</v>
      </c>
      <c r="F7" s="22"/>
      <c r="G7" s="22"/>
    </row>
    <row r="8" spans="1:10" ht="15.75" thickBot="1" x14ac:dyDescent="0.3">
      <c r="A8" s="61">
        <v>1</v>
      </c>
      <c r="B8" s="144" t="s">
        <v>1019</v>
      </c>
      <c r="C8" s="145">
        <v>3</v>
      </c>
      <c r="D8" s="146">
        <v>1991</v>
      </c>
      <c r="E8" s="85">
        <v>10</v>
      </c>
      <c r="F8" s="497" t="s">
        <v>1544</v>
      </c>
      <c r="G8" s="22"/>
    </row>
    <row r="9" spans="1:10" ht="15.75" thickBot="1" x14ac:dyDescent="0.3">
      <c r="A9" s="61">
        <v>2</v>
      </c>
      <c r="B9" s="144" t="s">
        <v>1020</v>
      </c>
      <c r="C9" s="145">
        <v>1</v>
      </c>
      <c r="D9" s="146">
        <v>1991</v>
      </c>
      <c r="E9" s="85">
        <v>10</v>
      </c>
      <c r="F9" s="497"/>
      <c r="G9" s="22"/>
    </row>
    <row r="10" spans="1:10" ht="15.75" thickBot="1" x14ac:dyDescent="0.3">
      <c r="A10" s="61">
        <v>3</v>
      </c>
      <c r="B10" s="144" t="s">
        <v>1021</v>
      </c>
      <c r="C10" s="145">
        <v>1</v>
      </c>
      <c r="D10" s="146">
        <v>2013</v>
      </c>
      <c r="E10" s="85">
        <v>10</v>
      </c>
      <c r="F10" s="497"/>
      <c r="G10" s="22"/>
    </row>
    <row r="11" spans="1:10" ht="15.75" thickBot="1" x14ac:dyDescent="0.3">
      <c r="A11" s="61">
        <v>4</v>
      </c>
      <c r="B11" s="144" t="s">
        <v>1022</v>
      </c>
      <c r="C11" s="145">
        <v>1</v>
      </c>
      <c r="D11" s="146">
        <v>2008</v>
      </c>
      <c r="E11" s="85">
        <v>10</v>
      </c>
      <c r="F11" s="497"/>
      <c r="G11" s="22"/>
    </row>
    <row r="12" spans="1:10" ht="15.75" thickBot="1" x14ac:dyDescent="0.3">
      <c r="A12" s="61">
        <v>5</v>
      </c>
      <c r="B12" s="144" t="s">
        <v>1023</v>
      </c>
      <c r="C12" s="145">
        <v>1</v>
      </c>
      <c r="D12" s="146">
        <v>1991</v>
      </c>
      <c r="E12" s="85">
        <v>10</v>
      </c>
      <c r="F12" s="497"/>
      <c r="G12" s="22"/>
    </row>
    <row r="13" spans="1:10" ht="15.75" thickBot="1" x14ac:dyDescent="0.3">
      <c r="A13" s="61">
        <v>6</v>
      </c>
      <c r="B13" s="144" t="s">
        <v>1024</v>
      </c>
      <c r="C13" s="145">
        <v>1</v>
      </c>
      <c r="D13" s="146">
        <v>2010</v>
      </c>
      <c r="E13" s="85">
        <v>10</v>
      </c>
      <c r="F13" s="497"/>
      <c r="G13" s="22"/>
    </row>
    <row r="14" spans="1:10" ht="15.75" thickBot="1" x14ac:dyDescent="0.3">
      <c r="A14" s="61">
        <v>7</v>
      </c>
      <c r="B14" s="144" t="s">
        <v>1025</v>
      </c>
      <c r="C14" s="145">
        <v>1</v>
      </c>
      <c r="D14" s="146">
        <v>1993</v>
      </c>
      <c r="E14" s="85">
        <v>10</v>
      </c>
      <c r="F14" s="497"/>
      <c r="G14" s="22"/>
    </row>
    <row r="15" spans="1:10" ht="15.75" thickBot="1" x14ac:dyDescent="0.3">
      <c r="A15" s="61">
        <v>8</v>
      </c>
      <c r="B15" s="144" t="s">
        <v>1026</v>
      </c>
      <c r="C15" s="145">
        <v>1</v>
      </c>
      <c r="D15" s="146">
        <v>1991</v>
      </c>
      <c r="E15" s="85">
        <v>10</v>
      </c>
      <c r="F15" s="497"/>
      <c r="G15" s="22"/>
    </row>
    <row r="16" spans="1:10" ht="15.75" thickBot="1" x14ac:dyDescent="0.3">
      <c r="A16" s="61">
        <v>9</v>
      </c>
      <c r="B16" s="144" t="s">
        <v>1027</v>
      </c>
      <c r="C16" s="145">
        <v>1</v>
      </c>
      <c r="D16" s="146">
        <v>2002</v>
      </c>
      <c r="E16" s="85">
        <v>10</v>
      </c>
      <c r="F16" s="497"/>
      <c r="G16" s="22"/>
    </row>
    <row r="17" spans="1:7" ht="15.75" thickBot="1" x14ac:dyDescent="0.3">
      <c r="A17" s="61">
        <v>10</v>
      </c>
      <c r="B17" s="144" t="s">
        <v>57</v>
      </c>
      <c r="C17" s="145">
        <v>1</v>
      </c>
      <c r="D17" s="146">
        <v>1994</v>
      </c>
      <c r="E17" s="85">
        <v>10</v>
      </c>
      <c r="F17" s="497"/>
      <c r="G17" s="22"/>
    </row>
    <row r="18" spans="1:7" ht="15.75" thickBot="1" x14ac:dyDescent="0.3">
      <c r="A18" s="61">
        <v>11</v>
      </c>
      <c r="B18" s="144" t="s">
        <v>1244</v>
      </c>
      <c r="C18" s="145">
        <v>1</v>
      </c>
      <c r="D18" s="146">
        <v>2002</v>
      </c>
      <c r="E18" s="85">
        <v>10</v>
      </c>
      <c r="F18" s="497"/>
      <c r="G18" s="22"/>
    </row>
    <row r="19" spans="1:7" ht="15.75" thickBot="1" x14ac:dyDescent="0.3">
      <c r="A19" s="61">
        <v>12</v>
      </c>
      <c r="B19" s="144" t="s">
        <v>1245</v>
      </c>
      <c r="C19" s="145">
        <v>1</v>
      </c>
      <c r="D19" s="146">
        <v>1991</v>
      </c>
      <c r="E19" s="85">
        <v>10</v>
      </c>
      <c r="F19" s="497"/>
      <c r="G19" s="22"/>
    </row>
    <row r="20" spans="1:7" ht="15.75" thickBot="1" x14ac:dyDescent="0.3">
      <c r="A20" s="61">
        <v>13</v>
      </c>
      <c r="B20" s="144" t="s">
        <v>1246</v>
      </c>
      <c r="C20" s="145">
        <v>1</v>
      </c>
      <c r="D20" s="146">
        <v>2000</v>
      </c>
      <c r="E20" s="85">
        <v>10</v>
      </c>
      <c r="F20" s="497"/>
      <c r="G20" s="22"/>
    </row>
    <row r="21" spans="1:7" ht="15.75" thickBot="1" x14ac:dyDescent="0.3">
      <c r="A21" s="61">
        <v>14</v>
      </c>
      <c r="B21" s="144" t="s">
        <v>1028</v>
      </c>
      <c r="C21" s="145">
        <v>1</v>
      </c>
      <c r="D21" s="146">
        <v>2010</v>
      </c>
      <c r="E21" s="85">
        <v>10</v>
      </c>
      <c r="F21" s="497"/>
      <c r="G21" s="22"/>
    </row>
    <row r="22" spans="1:7" ht="15.75" thickBot="1" x14ac:dyDescent="0.3">
      <c r="A22" s="61">
        <v>15</v>
      </c>
      <c r="B22" s="144" t="s">
        <v>1029</v>
      </c>
      <c r="C22" s="145">
        <v>2</v>
      </c>
      <c r="D22" s="146">
        <v>2010</v>
      </c>
      <c r="E22" s="85">
        <v>10</v>
      </c>
      <c r="F22" s="497"/>
      <c r="G22" s="22"/>
    </row>
    <row r="23" spans="1:7" ht="15.75" thickBot="1" x14ac:dyDescent="0.3">
      <c r="A23" s="61">
        <v>16</v>
      </c>
      <c r="B23" s="144" t="s">
        <v>1247</v>
      </c>
      <c r="C23" s="145">
        <v>1</v>
      </c>
      <c r="D23" s="146">
        <v>2010</v>
      </c>
      <c r="E23" s="85">
        <v>10</v>
      </c>
      <c r="F23" s="22"/>
      <c r="G23" s="22"/>
    </row>
    <row r="24" spans="1:7" ht="15.75" thickBot="1" x14ac:dyDescent="0.3">
      <c r="A24" s="61">
        <v>17</v>
      </c>
      <c r="B24" s="144" t="s">
        <v>1030</v>
      </c>
      <c r="C24" s="145">
        <v>1</v>
      </c>
      <c r="D24" s="146">
        <v>2011</v>
      </c>
      <c r="E24" s="85">
        <v>10</v>
      </c>
      <c r="F24" s="22"/>
      <c r="G24" s="22"/>
    </row>
    <row r="25" spans="1:7" ht="15.75" thickBot="1" x14ac:dyDescent="0.3">
      <c r="A25" s="61">
        <v>18</v>
      </c>
      <c r="B25" s="144" t="s">
        <v>1248</v>
      </c>
      <c r="C25" s="145">
        <v>1</v>
      </c>
      <c r="D25" s="146">
        <v>2011</v>
      </c>
      <c r="E25" s="85">
        <v>10</v>
      </c>
      <c r="F25" s="22"/>
      <c r="G25" s="22"/>
    </row>
    <row r="26" spans="1:7" ht="15.75" thickBot="1" x14ac:dyDescent="0.3">
      <c r="A26" s="61">
        <v>19</v>
      </c>
      <c r="B26" s="144" t="s">
        <v>1249</v>
      </c>
      <c r="C26" s="145">
        <v>1</v>
      </c>
      <c r="D26" s="146">
        <v>2013</v>
      </c>
      <c r="E26" s="85">
        <v>10</v>
      </c>
      <c r="F26" s="22"/>
      <c r="G26" s="22"/>
    </row>
    <row r="27" spans="1:7" ht="15.75" thickBot="1" x14ac:dyDescent="0.3">
      <c r="A27" s="61">
        <v>20</v>
      </c>
      <c r="B27" s="144" t="s">
        <v>1250</v>
      </c>
      <c r="C27" s="145">
        <v>1</v>
      </c>
      <c r="D27" s="146">
        <v>2013</v>
      </c>
      <c r="E27" s="85">
        <v>10</v>
      </c>
      <c r="F27" s="22"/>
      <c r="G27" s="22"/>
    </row>
    <row r="28" spans="1:7" ht="15.75" thickBot="1" x14ac:dyDescent="0.3">
      <c r="A28" s="61">
        <v>21</v>
      </c>
      <c r="B28" s="144" t="s">
        <v>596</v>
      </c>
      <c r="C28" s="145">
        <v>1</v>
      </c>
      <c r="D28" s="146">
        <v>2013</v>
      </c>
      <c r="E28" s="85">
        <v>10</v>
      </c>
      <c r="F28" s="22"/>
      <c r="G28" s="22"/>
    </row>
    <row r="29" spans="1:7" ht="15.75" thickBot="1" x14ac:dyDescent="0.3">
      <c r="A29" s="61">
        <v>22</v>
      </c>
      <c r="B29" s="144" t="s">
        <v>1031</v>
      </c>
      <c r="C29" s="145">
        <v>1</v>
      </c>
      <c r="D29" s="146">
        <v>2006</v>
      </c>
      <c r="E29" s="85">
        <v>10</v>
      </c>
      <c r="F29" s="22"/>
      <c r="G29" s="22"/>
    </row>
    <row r="30" spans="1:7" x14ac:dyDescent="0.25">
      <c r="C30" s="18">
        <f>SUM(C8:C29)</f>
        <v>25</v>
      </c>
    </row>
  </sheetData>
  <mergeCells count="4">
    <mergeCell ref="E1:J1"/>
    <mergeCell ref="C4:G4"/>
    <mergeCell ref="C3:G3"/>
    <mergeCell ref="F8:F2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8"/>
  <sheetViews>
    <sheetView workbookViewId="0">
      <selection activeCell="F9" sqref="F9:F18"/>
    </sheetView>
  </sheetViews>
  <sheetFormatPr defaultRowHeight="15" x14ac:dyDescent="0.25"/>
  <cols>
    <col min="1" max="1" width="9.140625" style="18"/>
    <col min="2" max="2" width="52.42578125" style="28" customWidth="1"/>
    <col min="3" max="3" width="9.140625" style="18"/>
    <col min="4" max="4" width="13.28515625" style="18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4" spans="1:10" x14ac:dyDescent="0.25">
      <c r="B4" s="37" t="s">
        <v>9</v>
      </c>
      <c r="C4" s="446" t="s">
        <v>10</v>
      </c>
      <c r="D4" s="447"/>
      <c r="E4" s="447"/>
      <c r="F4" s="447"/>
      <c r="G4" s="447"/>
    </row>
    <row r="5" spans="1:10" x14ac:dyDescent="0.25">
      <c r="A5" s="63"/>
      <c r="B5" s="61" t="s">
        <v>614</v>
      </c>
      <c r="C5" s="448" t="s">
        <v>615</v>
      </c>
      <c r="D5" s="449"/>
      <c r="E5" s="449"/>
      <c r="F5" s="449"/>
      <c r="G5" s="449"/>
    </row>
    <row r="6" spans="1:10" x14ac:dyDescent="0.25">
      <c r="A6" s="63"/>
      <c r="B6" s="63"/>
      <c r="C6" s="63"/>
      <c r="D6" s="63"/>
      <c r="E6" s="63"/>
      <c r="F6" s="63"/>
      <c r="G6" s="63"/>
    </row>
    <row r="7" spans="1:10" ht="75" x14ac:dyDescent="0.25">
      <c r="A7" s="61" t="s">
        <v>1</v>
      </c>
      <c r="B7" s="61" t="s">
        <v>2</v>
      </c>
      <c r="C7" s="61" t="s">
        <v>3</v>
      </c>
      <c r="D7" s="61" t="s">
        <v>4</v>
      </c>
      <c r="E7" s="319" t="s">
        <v>1226</v>
      </c>
      <c r="F7" s="63"/>
      <c r="G7" s="63"/>
    </row>
    <row r="8" spans="1:10" x14ac:dyDescent="0.25">
      <c r="A8" s="61">
        <v>1</v>
      </c>
      <c r="B8" s="61">
        <v>2</v>
      </c>
      <c r="C8" s="61">
        <v>3</v>
      </c>
      <c r="D8" s="61">
        <v>4</v>
      </c>
      <c r="E8" s="425">
        <v>5</v>
      </c>
      <c r="F8" s="63"/>
      <c r="G8" s="63"/>
    </row>
    <row r="9" spans="1:10" ht="30" customHeight="1" x14ac:dyDescent="0.25">
      <c r="A9" s="61">
        <v>1</v>
      </c>
      <c r="B9" s="38" t="s">
        <v>44</v>
      </c>
      <c r="C9" s="61">
        <v>1</v>
      </c>
      <c r="D9" s="61">
        <v>2001</v>
      </c>
      <c r="E9" s="421">
        <v>12</v>
      </c>
      <c r="F9" s="498" t="s">
        <v>1543</v>
      </c>
      <c r="G9" s="63"/>
    </row>
    <row r="10" spans="1:10" x14ac:dyDescent="0.25">
      <c r="A10" s="421">
        <v>1</v>
      </c>
      <c r="B10" s="38" t="s">
        <v>140</v>
      </c>
      <c r="C10" s="61">
        <v>1</v>
      </c>
      <c r="D10" s="61">
        <v>2007</v>
      </c>
      <c r="E10" s="421">
        <v>12</v>
      </c>
      <c r="F10" s="498"/>
      <c r="G10" s="63"/>
    </row>
    <row r="11" spans="1:10" ht="12" customHeight="1" x14ac:dyDescent="0.25">
      <c r="A11" s="450">
        <v>3</v>
      </c>
      <c r="B11" s="452" t="s">
        <v>618</v>
      </c>
      <c r="C11" s="450">
        <v>1</v>
      </c>
      <c r="D11" s="450">
        <v>2012</v>
      </c>
      <c r="E11" s="421">
        <v>12</v>
      </c>
      <c r="F11" s="498"/>
      <c r="G11" s="63"/>
    </row>
    <row r="12" spans="1:10" ht="15" hidden="1" customHeight="1" x14ac:dyDescent="0.25">
      <c r="A12" s="451"/>
      <c r="B12" s="453"/>
      <c r="C12" s="451"/>
      <c r="D12" s="451"/>
      <c r="E12" s="421">
        <v>12</v>
      </c>
      <c r="F12" s="498"/>
      <c r="G12" s="63"/>
    </row>
    <row r="13" spans="1:10" x14ac:dyDescent="0.25">
      <c r="A13" s="61">
        <v>4</v>
      </c>
      <c r="B13" s="38" t="s">
        <v>616</v>
      </c>
      <c r="C13" s="61">
        <v>1</v>
      </c>
      <c r="D13" s="61">
        <v>2013</v>
      </c>
      <c r="E13" s="421">
        <v>12</v>
      </c>
      <c r="F13" s="498"/>
      <c r="G13" s="63"/>
    </row>
    <row r="14" spans="1:10" x14ac:dyDescent="0.25">
      <c r="A14" s="61">
        <v>5</v>
      </c>
      <c r="B14" s="38" t="s">
        <v>617</v>
      </c>
      <c r="C14" s="61">
        <v>1</v>
      </c>
      <c r="D14" s="61">
        <v>2014</v>
      </c>
      <c r="E14" s="421">
        <v>12</v>
      </c>
      <c r="F14" s="498"/>
      <c r="G14" s="63"/>
    </row>
    <row r="15" spans="1:10" x14ac:dyDescent="0.25">
      <c r="A15" s="61">
        <v>6</v>
      </c>
      <c r="B15" s="38" t="s">
        <v>616</v>
      </c>
      <c r="C15" s="61">
        <v>1</v>
      </c>
      <c r="D15" s="61">
        <v>2014</v>
      </c>
      <c r="E15" s="421">
        <v>12</v>
      </c>
      <c r="F15" s="498"/>
      <c r="G15" s="63"/>
    </row>
    <row r="16" spans="1:10" x14ac:dyDescent="0.25">
      <c r="A16" s="422">
        <v>7</v>
      </c>
      <c r="B16" s="37" t="s">
        <v>1541</v>
      </c>
      <c r="C16" s="422">
        <v>1</v>
      </c>
      <c r="D16" s="422">
        <v>2016</v>
      </c>
      <c r="E16" s="421">
        <v>12</v>
      </c>
      <c r="F16" s="498"/>
    </row>
    <row r="17" spans="1:6" x14ac:dyDescent="0.25">
      <c r="A17" s="422">
        <v>8</v>
      </c>
      <c r="B17" s="37" t="s">
        <v>1542</v>
      </c>
      <c r="C17" s="422">
        <v>1</v>
      </c>
      <c r="D17" s="422">
        <v>2016</v>
      </c>
      <c r="E17" s="421">
        <v>12</v>
      </c>
      <c r="F17" s="498"/>
    </row>
    <row r="18" spans="1:6" x14ac:dyDescent="0.25">
      <c r="A18" s="422">
        <v>9</v>
      </c>
      <c r="B18" s="37" t="s">
        <v>261</v>
      </c>
      <c r="C18" s="422">
        <v>2</v>
      </c>
      <c r="D18" s="422">
        <v>2012</v>
      </c>
      <c r="E18" s="421">
        <v>12</v>
      </c>
      <c r="F18" s="498"/>
    </row>
  </sheetData>
  <mergeCells count="8">
    <mergeCell ref="E1:J1"/>
    <mergeCell ref="C4:G4"/>
    <mergeCell ref="C5:G5"/>
    <mergeCell ref="A11:A12"/>
    <mergeCell ref="B11:B12"/>
    <mergeCell ref="C11:C12"/>
    <mergeCell ref="D11:D12"/>
    <mergeCell ref="F9:F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7"/>
  <sheetViews>
    <sheetView workbookViewId="0">
      <selection activeCell="F7" sqref="F7:F21"/>
    </sheetView>
  </sheetViews>
  <sheetFormatPr defaultRowHeight="15" x14ac:dyDescent="0.25"/>
  <cols>
    <col min="1" max="1" width="9.140625" style="18"/>
    <col min="2" max="2" width="76.7109375" customWidth="1"/>
    <col min="3" max="3" width="9.140625" style="18"/>
    <col min="4" max="4" width="15.7109375" style="18" customWidth="1"/>
  </cols>
  <sheetData>
    <row r="1" spans="1:7" x14ac:dyDescent="0.25">
      <c r="B1" s="7" t="s">
        <v>7</v>
      </c>
      <c r="C1" s="7"/>
      <c r="D1" s="7"/>
      <c r="E1" s="7"/>
      <c r="F1" s="7"/>
      <c r="G1" s="7"/>
    </row>
    <row r="3" spans="1:7" x14ac:dyDescent="0.25">
      <c r="A3" s="63"/>
      <c r="B3" s="24" t="s">
        <v>1043</v>
      </c>
      <c r="C3" s="439" t="s">
        <v>1044</v>
      </c>
      <c r="D3" s="439"/>
      <c r="E3" s="439"/>
      <c r="F3" s="439"/>
    </row>
    <row r="4" spans="1:7" x14ac:dyDescent="0.25">
      <c r="A4" s="63"/>
      <c r="B4" s="22"/>
      <c r="C4" s="63"/>
      <c r="D4" s="63"/>
      <c r="E4" s="22"/>
      <c r="F4" s="22"/>
    </row>
    <row r="5" spans="1:7" ht="75" x14ac:dyDescent="0.25">
      <c r="A5" s="61" t="s">
        <v>1</v>
      </c>
      <c r="B5" s="59" t="s">
        <v>2</v>
      </c>
      <c r="C5" s="34" t="s">
        <v>3</v>
      </c>
      <c r="D5" s="34" t="s">
        <v>4</v>
      </c>
      <c r="E5" s="59" t="s">
        <v>1226</v>
      </c>
      <c r="F5" s="22"/>
    </row>
    <row r="6" spans="1:7" x14ac:dyDescent="0.25">
      <c r="A6" s="61">
        <v>1</v>
      </c>
      <c r="B6" s="61">
        <v>2</v>
      </c>
      <c r="C6" s="61">
        <v>3</v>
      </c>
      <c r="D6" s="61">
        <v>4</v>
      </c>
      <c r="E6" s="24">
        <v>5</v>
      </c>
      <c r="F6" s="22"/>
    </row>
    <row r="7" spans="1:7" ht="15.75" x14ac:dyDescent="0.25">
      <c r="A7" s="61">
        <v>1</v>
      </c>
      <c r="B7" s="138" t="s">
        <v>1046</v>
      </c>
      <c r="C7" s="139">
        <v>1</v>
      </c>
      <c r="D7" s="140">
        <v>2012</v>
      </c>
      <c r="E7" s="24">
        <v>9</v>
      </c>
      <c r="F7" s="497" t="s">
        <v>1540</v>
      </c>
    </row>
    <row r="8" spans="1:7" ht="15.75" x14ac:dyDescent="0.25">
      <c r="A8" s="61">
        <v>2</v>
      </c>
      <c r="B8" s="138" t="s">
        <v>1047</v>
      </c>
      <c r="C8" s="139">
        <v>1</v>
      </c>
      <c r="D8" s="140">
        <v>2008</v>
      </c>
      <c r="E8" s="24">
        <v>9</v>
      </c>
      <c r="F8" s="497"/>
    </row>
    <row r="9" spans="1:7" ht="15.75" x14ac:dyDescent="0.25">
      <c r="A9" s="61">
        <v>3</v>
      </c>
      <c r="B9" s="138" t="s">
        <v>1048</v>
      </c>
      <c r="C9" s="139">
        <v>1</v>
      </c>
      <c r="D9" s="140">
        <v>2012</v>
      </c>
      <c r="E9" s="24">
        <v>9</v>
      </c>
      <c r="F9" s="497"/>
    </row>
    <row r="10" spans="1:7" ht="15.75" x14ac:dyDescent="0.25">
      <c r="A10" s="66">
        <v>4</v>
      </c>
      <c r="B10" s="138" t="s">
        <v>1050</v>
      </c>
      <c r="C10" s="139">
        <v>1</v>
      </c>
      <c r="D10" s="140">
        <v>2008</v>
      </c>
      <c r="E10" s="24">
        <v>9</v>
      </c>
      <c r="F10" s="497"/>
    </row>
    <row r="11" spans="1:7" ht="15.75" x14ac:dyDescent="0.25">
      <c r="A11" s="66">
        <v>5</v>
      </c>
      <c r="B11" s="138" t="s">
        <v>645</v>
      </c>
      <c r="C11" s="139">
        <v>1</v>
      </c>
      <c r="D11" s="140">
        <v>2008</v>
      </c>
      <c r="E11" s="24">
        <v>9</v>
      </c>
      <c r="F11" s="497"/>
    </row>
    <row r="12" spans="1:7" ht="15.75" x14ac:dyDescent="0.25">
      <c r="A12" s="66">
        <v>6</v>
      </c>
      <c r="B12" s="138" t="s">
        <v>1239</v>
      </c>
      <c r="C12" s="139">
        <v>1</v>
      </c>
      <c r="D12" s="140">
        <v>2012</v>
      </c>
      <c r="E12" s="24">
        <v>9</v>
      </c>
      <c r="F12" s="497"/>
    </row>
    <row r="13" spans="1:7" ht="15.75" x14ac:dyDescent="0.25">
      <c r="A13" s="66">
        <v>7</v>
      </c>
      <c r="B13" s="138" t="s">
        <v>1054</v>
      </c>
      <c r="C13" s="139">
        <v>1</v>
      </c>
      <c r="D13" s="140">
        <v>2012</v>
      </c>
      <c r="E13" s="24">
        <v>9</v>
      </c>
      <c r="F13" s="497"/>
    </row>
    <row r="14" spans="1:7" ht="15.75" x14ac:dyDescent="0.25">
      <c r="A14" s="66">
        <v>8</v>
      </c>
      <c r="B14" s="138" t="s">
        <v>1049</v>
      </c>
      <c r="C14" s="139">
        <v>1</v>
      </c>
      <c r="D14" s="140">
        <v>2011</v>
      </c>
      <c r="E14" s="24">
        <v>9</v>
      </c>
      <c r="F14" s="497"/>
    </row>
    <row r="15" spans="1:7" ht="15.75" x14ac:dyDescent="0.25">
      <c r="A15" s="66">
        <v>9</v>
      </c>
      <c r="B15" s="138" t="s">
        <v>140</v>
      </c>
      <c r="C15" s="139">
        <v>1</v>
      </c>
      <c r="D15" s="140">
        <v>2004</v>
      </c>
      <c r="E15" s="24">
        <v>9</v>
      </c>
      <c r="F15" s="497"/>
    </row>
    <row r="16" spans="1:7" ht="15.75" x14ac:dyDescent="0.25">
      <c r="A16" s="66">
        <v>10</v>
      </c>
      <c r="B16" s="138" t="s">
        <v>1006</v>
      </c>
      <c r="C16" s="139">
        <v>1</v>
      </c>
      <c r="D16" s="140">
        <v>2005</v>
      </c>
      <c r="E16" s="24">
        <v>9</v>
      </c>
      <c r="F16" s="497"/>
    </row>
    <row r="17" spans="1:6" ht="15.75" x14ac:dyDescent="0.25">
      <c r="A17" s="66">
        <v>11</v>
      </c>
      <c r="B17" s="138" t="s">
        <v>1045</v>
      </c>
      <c r="C17" s="139">
        <v>1</v>
      </c>
      <c r="D17" s="140">
        <v>2008</v>
      </c>
      <c r="E17" s="24">
        <v>9</v>
      </c>
      <c r="F17" s="497"/>
    </row>
    <row r="18" spans="1:6" ht="15.75" x14ac:dyDescent="0.25">
      <c r="A18" s="66">
        <v>12</v>
      </c>
      <c r="B18" s="138" t="s">
        <v>1240</v>
      </c>
      <c r="C18" s="139">
        <v>2</v>
      </c>
      <c r="D18" s="140">
        <v>2005</v>
      </c>
      <c r="E18" s="24">
        <v>9</v>
      </c>
      <c r="F18" s="497"/>
    </row>
    <row r="19" spans="1:6" ht="15.75" x14ac:dyDescent="0.25">
      <c r="A19" s="66">
        <v>13</v>
      </c>
      <c r="B19" s="138" t="s">
        <v>1051</v>
      </c>
      <c r="C19" s="139">
        <v>1</v>
      </c>
      <c r="D19" s="140">
        <v>2005</v>
      </c>
      <c r="E19" s="24">
        <v>9</v>
      </c>
      <c r="F19" s="497"/>
    </row>
    <row r="20" spans="1:6" ht="15.75" x14ac:dyDescent="0.25">
      <c r="A20" s="66">
        <v>14</v>
      </c>
      <c r="B20" s="138" t="s">
        <v>1053</v>
      </c>
      <c r="C20" s="139">
        <v>2</v>
      </c>
      <c r="D20" s="140">
        <v>2012</v>
      </c>
      <c r="E20" s="24">
        <v>9</v>
      </c>
      <c r="F20" s="497"/>
    </row>
    <row r="21" spans="1:6" ht="15.75" x14ac:dyDescent="0.25">
      <c r="A21" s="66">
        <v>15</v>
      </c>
      <c r="B21" s="138" t="s">
        <v>872</v>
      </c>
      <c r="C21" s="139">
        <v>1</v>
      </c>
      <c r="D21" s="140">
        <v>2008</v>
      </c>
      <c r="E21" s="24">
        <v>9</v>
      </c>
      <c r="F21" s="497"/>
    </row>
    <row r="22" spans="1:6" ht="15.75" x14ac:dyDescent="0.25">
      <c r="A22" s="66">
        <v>16</v>
      </c>
      <c r="B22" s="141" t="s">
        <v>1241</v>
      </c>
      <c r="C22" s="139">
        <v>1</v>
      </c>
      <c r="D22" s="140">
        <v>2012</v>
      </c>
      <c r="E22" s="24">
        <v>9</v>
      </c>
      <c r="F22" s="22"/>
    </row>
    <row r="23" spans="1:6" ht="15.75" x14ac:dyDescent="0.25">
      <c r="A23" s="66">
        <v>17</v>
      </c>
      <c r="B23" s="141" t="s">
        <v>246</v>
      </c>
      <c r="C23" s="139">
        <v>1</v>
      </c>
      <c r="D23" s="140">
        <v>2008</v>
      </c>
      <c r="E23" s="24">
        <v>9</v>
      </c>
      <c r="F23" s="22"/>
    </row>
    <row r="24" spans="1:6" ht="15.75" x14ac:dyDescent="0.25">
      <c r="A24" s="66">
        <v>18</v>
      </c>
      <c r="B24" s="141" t="s">
        <v>1242</v>
      </c>
      <c r="C24" s="139">
        <v>1</v>
      </c>
      <c r="D24" s="140">
        <v>2012</v>
      </c>
      <c r="E24" s="24">
        <v>9</v>
      </c>
      <c r="F24" s="22"/>
    </row>
    <row r="25" spans="1:6" ht="15.75" x14ac:dyDescent="0.25">
      <c r="A25" s="66">
        <v>19</v>
      </c>
      <c r="B25" s="141" t="s">
        <v>1052</v>
      </c>
      <c r="C25" s="139">
        <v>1</v>
      </c>
      <c r="D25" s="140">
        <v>2008</v>
      </c>
      <c r="E25" s="24">
        <v>9</v>
      </c>
      <c r="F25" s="22"/>
    </row>
    <row r="26" spans="1:6" ht="15.75" x14ac:dyDescent="0.25">
      <c r="A26" s="66">
        <v>20</v>
      </c>
      <c r="B26" s="141" t="s">
        <v>968</v>
      </c>
      <c r="C26" s="139">
        <v>1</v>
      </c>
      <c r="D26" s="140">
        <v>2001</v>
      </c>
      <c r="E26" s="24">
        <v>9</v>
      </c>
      <c r="F26" s="22"/>
    </row>
    <row r="27" spans="1:6" x14ac:dyDescent="0.25">
      <c r="C27" s="18">
        <f>SUM(C7:C26)</f>
        <v>22</v>
      </c>
    </row>
  </sheetData>
  <mergeCells count="2">
    <mergeCell ref="C3:F3"/>
    <mergeCell ref="F7:F2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2"/>
  <sheetViews>
    <sheetView workbookViewId="0">
      <selection activeCell="F7" sqref="F7:F21"/>
    </sheetView>
  </sheetViews>
  <sheetFormatPr defaultRowHeight="15" x14ac:dyDescent="0.25"/>
  <cols>
    <col min="1" max="1" width="9.140625" style="18"/>
    <col min="2" max="2" width="72.85546875" customWidth="1"/>
    <col min="3" max="3" width="9.140625" style="18"/>
    <col min="4" max="4" width="15.5703125" style="18" customWidth="1"/>
    <col min="5" max="5" width="13.5703125" customWidth="1"/>
  </cols>
  <sheetData>
    <row r="1" spans="1:8" x14ac:dyDescent="0.25">
      <c r="B1" s="7" t="s">
        <v>7</v>
      </c>
      <c r="C1" s="7"/>
      <c r="D1" s="7"/>
      <c r="E1" s="7"/>
      <c r="F1" s="7"/>
      <c r="G1" s="7"/>
    </row>
    <row r="3" spans="1:8" x14ac:dyDescent="0.25">
      <c r="A3" s="63"/>
      <c r="B3" s="24" t="s">
        <v>1043</v>
      </c>
      <c r="C3" s="439" t="s">
        <v>1056</v>
      </c>
      <c r="D3" s="439"/>
      <c r="E3" s="439"/>
      <c r="F3" s="439"/>
      <c r="G3" s="439"/>
      <c r="H3" s="439"/>
    </row>
    <row r="4" spans="1:8" x14ac:dyDescent="0.25">
      <c r="A4" s="63"/>
      <c r="B4" s="22"/>
      <c r="C4" s="63"/>
      <c r="D4" s="63"/>
      <c r="E4" s="22"/>
      <c r="F4" s="22"/>
      <c r="G4" s="22"/>
      <c r="H4" s="22"/>
    </row>
    <row r="5" spans="1:8" ht="50.25" customHeight="1" x14ac:dyDescent="0.25">
      <c r="A5" s="61" t="s">
        <v>1</v>
      </c>
      <c r="B5" s="59" t="s">
        <v>2</v>
      </c>
      <c r="C5" s="34" t="s">
        <v>3</v>
      </c>
      <c r="D5" s="34" t="s">
        <v>4</v>
      </c>
      <c r="E5" s="59" t="s">
        <v>1226</v>
      </c>
      <c r="F5" s="22"/>
      <c r="G5" s="22"/>
      <c r="H5" s="22"/>
    </row>
    <row r="6" spans="1:8" x14ac:dyDescent="0.25">
      <c r="A6" s="61">
        <v>1</v>
      </c>
      <c r="B6" s="24">
        <v>2</v>
      </c>
      <c r="C6" s="61">
        <v>3</v>
      </c>
      <c r="D6" s="61">
        <v>4</v>
      </c>
      <c r="E6" s="24">
        <v>5</v>
      </c>
      <c r="F6" s="22"/>
      <c r="G6" s="22"/>
      <c r="H6" s="22"/>
    </row>
    <row r="7" spans="1:8" ht="15.75" x14ac:dyDescent="0.25">
      <c r="A7" s="61">
        <v>1</v>
      </c>
      <c r="B7" s="142" t="s">
        <v>1057</v>
      </c>
      <c r="C7" s="140">
        <v>1</v>
      </c>
      <c r="D7" s="140">
        <v>2005</v>
      </c>
      <c r="E7" s="24">
        <v>9</v>
      </c>
      <c r="F7" s="497" t="s">
        <v>1540</v>
      </c>
      <c r="G7" s="22"/>
      <c r="H7" s="22"/>
    </row>
    <row r="8" spans="1:8" ht="15.75" x14ac:dyDescent="0.25">
      <c r="A8" s="61">
        <v>2</v>
      </c>
      <c r="B8" s="23" t="s">
        <v>212</v>
      </c>
      <c r="C8" s="140">
        <v>1</v>
      </c>
      <c r="D8" s="140">
        <v>1992</v>
      </c>
      <c r="E8" s="24">
        <v>9</v>
      </c>
      <c r="F8" s="497"/>
      <c r="G8" s="22"/>
      <c r="H8" s="22"/>
    </row>
    <row r="9" spans="1:8" ht="15.75" x14ac:dyDescent="0.25">
      <c r="A9" s="61">
        <v>3</v>
      </c>
      <c r="B9" s="142" t="s">
        <v>1058</v>
      </c>
      <c r="C9" s="140">
        <v>1</v>
      </c>
      <c r="D9" s="140">
        <v>2012</v>
      </c>
      <c r="E9" s="24">
        <v>9</v>
      </c>
      <c r="F9" s="497"/>
      <c r="G9" s="22"/>
      <c r="H9" s="22"/>
    </row>
    <row r="10" spans="1:8" ht="15.75" x14ac:dyDescent="0.25">
      <c r="A10" s="61">
        <v>4</v>
      </c>
      <c r="B10" s="23" t="s">
        <v>74</v>
      </c>
      <c r="C10" s="140">
        <v>1</v>
      </c>
      <c r="D10" s="140">
        <v>2002</v>
      </c>
      <c r="E10" s="24">
        <v>9</v>
      </c>
      <c r="F10" s="497"/>
      <c r="G10" s="22"/>
      <c r="H10" s="22"/>
    </row>
    <row r="11" spans="1:8" ht="15.75" x14ac:dyDescent="0.25">
      <c r="A11" s="61">
        <v>5</v>
      </c>
      <c r="B11" s="142" t="s">
        <v>1059</v>
      </c>
      <c r="C11" s="140">
        <v>1</v>
      </c>
      <c r="D11" s="140">
        <v>2005</v>
      </c>
      <c r="E11" s="24">
        <v>9</v>
      </c>
      <c r="F11" s="497"/>
      <c r="G11" s="22"/>
      <c r="H11" s="22"/>
    </row>
    <row r="12" spans="1:8" ht="15.75" x14ac:dyDescent="0.25">
      <c r="A12" s="61">
        <v>6</v>
      </c>
      <c r="B12" s="23" t="s">
        <v>1060</v>
      </c>
      <c r="C12" s="140">
        <v>1</v>
      </c>
      <c r="D12" s="140">
        <v>2008</v>
      </c>
      <c r="E12" s="24">
        <v>9</v>
      </c>
      <c r="F12" s="497"/>
      <c r="G12" s="22"/>
      <c r="H12" s="22"/>
    </row>
    <row r="13" spans="1:8" ht="15.75" x14ac:dyDescent="0.25">
      <c r="A13" s="61">
        <v>7</v>
      </c>
      <c r="B13" s="23" t="s">
        <v>55</v>
      </c>
      <c r="C13" s="140">
        <v>1</v>
      </c>
      <c r="D13" s="140">
        <v>2004</v>
      </c>
      <c r="E13" s="24">
        <v>9</v>
      </c>
      <c r="F13" s="497"/>
      <c r="G13" s="22"/>
      <c r="H13" s="22"/>
    </row>
    <row r="14" spans="1:8" ht="15.75" x14ac:dyDescent="0.25">
      <c r="A14" s="61">
        <v>8</v>
      </c>
      <c r="B14" s="23" t="s">
        <v>378</v>
      </c>
      <c r="C14" s="140">
        <v>1</v>
      </c>
      <c r="D14" s="140">
        <v>2001</v>
      </c>
      <c r="E14" s="24">
        <v>9</v>
      </c>
      <c r="F14" s="497"/>
      <c r="G14" s="22"/>
      <c r="H14" s="22"/>
    </row>
    <row r="15" spans="1:8" ht="15.75" x14ac:dyDescent="0.25">
      <c r="A15" s="61">
        <v>9</v>
      </c>
      <c r="B15" s="23" t="s">
        <v>247</v>
      </c>
      <c r="C15" s="140">
        <v>1</v>
      </c>
      <c r="D15" s="140">
        <v>1992</v>
      </c>
      <c r="E15" s="24">
        <v>9</v>
      </c>
      <c r="F15" s="497"/>
      <c r="G15" s="22"/>
      <c r="H15" s="22"/>
    </row>
    <row r="16" spans="1:8" ht="15.75" x14ac:dyDescent="0.25">
      <c r="A16" s="61">
        <v>10</v>
      </c>
      <c r="B16" s="23" t="s">
        <v>1061</v>
      </c>
      <c r="C16" s="140">
        <v>1</v>
      </c>
      <c r="D16" s="140">
        <v>2005</v>
      </c>
      <c r="E16" s="24">
        <v>9</v>
      </c>
      <c r="F16" s="497"/>
      <c r="G16" s="22"/>
      <c r="H16" s="22"/>
    </row>
    <row r="17" spans="1:8" ht="15.75" x14ac:dyDescent="0.25">
      <c r="A17" s="61">
        <v>11</v>
      </c>
      <c r="B17" s="23" t="s">
        <v>1055</v>
      </c>
      <c r="C17" s="140">
        <v>1</v>
      </c>
      <c r="D17" s="140">
        <v>2008</v>
      </c>
      <c r="E17" s="24">
        <v>9</v>
      </c>
      <c r="F17" s="497"/>
      <c r="G17" s="22"/>
      <c r="H17" s="22"/>
    </row>
    <row r="18" spans="1:8" ht="15.75" x14ac:dyDescent="0.25">
      <c r="A18" s="61">
        <v>12</v>
      </c>
      <c r="B18" s="23" t="s">
        <v>1062</v>
      </c>
      <c r="C18" s="140">
        <v>2</v>
      </c>
      <c r="D18" s="140">
        <v>2005</v>
      </c>
      <c r="E18" s="24">
        <v>9</v>
      </c>
      <c r="F18" s="497"/>
      <c r="G18" s="22"/>
      <c r="H18" s="22"/>
    </row>
    <row r="19" spans="1:8" ht="15.75" x14ac:dyDescent="0.25">
      <c r="A19" s="61">
        <v>13</v>
      </c>
      <c r="B19" s="142" t="s">
        <v>1063</v>
      </c>
      <c r="C19" s="140">
        <v>1</v>
      </c>
      <c r="D19" s="140">
        <v>2006</v>
      </c>
      <c r="E19" s="24">
        <v>9</v>
      </c>
      <c r="F19" s="497"/>
      <c r="G19" s="22"/>
      <c r="H19" s="22"/>
    </row>
    <row r="20" spans="1:8" ht="15.75" x14ac:dyDescent="0.25">
      <c r="A20" s="61">
        <v>14</v>
      </c>
      <c r="B20" s="23" t="s">
        <v>255</v>
      </c>
      <c r="C20" s="140">
        <v>2</v>
      </c>
      <c r="D20" s="140">
        <v>2012</v>
      </c>
      <c r="E20" s="24">
        <v>9</v>
      </c>
      <c r="F20" s="497"/>
      <c r="G20" s="22"/>
      <c r="H20" s="22"/>
    </row>
    <row r="21" spans="1:8" ht="15.75" x14ac:dyDescent="0.25">
      <c r="A21" s="61">
        <v>15</v>
      </c>
      <c r="B21" s="23" t="s">
        <v>1064</v>
      </c>
      <c r="C21" s="56">
        <v>1</v>
      </c>
      <c r="D21" s="56">
        <v>2005</v>
      </c>
      <c r="E21" s="24">
        <v>9</v>
      </c>
      <c r="F21" s="497"/>
      <c r="G21" s="22"/>
      <c r="H21" s="22"/>
    </row>
    <row r="22" spans="1:8" x14ac:dyDescent="0.25">
      <c r="C22" s="18">
        <f>SUM(C7:C21)</f>
        <v>17</v>
      </c>
    </row>
  </sheetData>
  <mergeCells count="2">
    <mergeCell ref="C3:H3"/>
    <mergeCell ref="F7:F2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3"/>
  <sheetViews>
    <sheetView topLeftCell="A3" workbookViewId="0">
      <selection activeCell="F8" sqref="F8:F22"/>
    </sheetView>
  </sheetViews>
  <sheetFormatPr defaultRowHeight="15" x14ac:dyDescent="0.25"/>
  <cols>
    <col min="1" max="1" width="9.140625" style="51"/>
    <col min="2" max="2" width="43.42578125" customWidth="1"/>
    <col min="3" max="3" width="19.85546875" style="51" customWidth="1"/>
    <col min="4" max="4" width="23.5703125" style="51" customWidth="1"/>
  </cols>
  <sheetData>
    <row r="1" spans="1:6" x14ac:dyDescent="0.25">
      <c r="C1" s="51" t="s">
        <v>7</v>
      </c>
    </row>
    <row r="3" spans="1:6" x14ac:dyDescent="0.25">
      <c r="B3" t="s">
        <v>9</v>
      </c>
      <c r="C3" s="51" t="s">
        <v>10</v>
      </c>
    </row>
    <row r="4" spans="1:6" x14ac:dyDescent="0.25">
      <c r="A4" s="63"/>
      <c r="B4" s="24" t="s">
        <v>11</v>
      </c>
      <c r="C4" s="439" t="s">
        <v>12</v>
      </c>
      <c r="D4" s="439"/>
      <c r="E4" s="22"/>
      <c r="F4" s="22"/>
    </row>
    <row r="5" spans="1:6" x14ac:dyDescent="0.25">
      <c r="A5" s="63"/>
      <c r="B5" s="22"/>
      <c r="C5" s="63"/>
      <c r="D5" s="63"/>
      <c r="E5" s="22"/>
      <c r="F5" s="22"/>
    </row>
    <row r="6" spans="1:6" ht="75" x14ac:dyDescent="0.25">
      <c r="A6" s="61" t="s">
        <v>1</v>
      </c>
      <c r="B6" s="59" t="s">
        <v>2</v>
      </c>
      <c r="C6" s="34" t="s">
        <v>3</v>
      </c>
      <c r="D6" s="34" t="s">
        <v>4</v>
      </c>
      <c r="E6" s="319" t="s">
        <v>1226</v>
      </c>
      <c r="F6" s="64"/>
    </row>
    <row r="7" spans="1:6" x14ac:dyDescent="0.25">
      <c r="A7" s="61">
        <v>1</v>
      </c>
      <c r="B7" s="61">
        <v>2</v>
      </c>
      <c r="C7" s="61">
        <v>3</v>
      </c>
      <c r="D7" s="61">
        <v>4</v>
      </c>
      <c r="E7" s="118">
        <v>5</v>
      </c>
      <c r="F7" s="64"/>
    </row>
    <row r="8" spans="1:6" x14ac:dyDescent="0.25">
      <c r="A8" s="61">
        <v>1</v>
      </c>
      <c r="B8" s="292" t="s">
        <v>13</v>
      </c>
      <c r="C8" s="293">
        <v>1</v>
      </c>
      <c r="D8" s="293">
        <v>2012</v>
      </c>
      <c r="E8" s="399">
        <v>9</v>
      </c>
      <c r="F8" s="497" t="s">
        <v>1540</v>
      </c>
    </row>
    <row r="9" spans="1:6" x14ac:dyDescent="0.25">
      <c r="A9" s="61">
        <v>2</v>
      </c>
      <c r="B9" s="292" t="s">
        <v>14</v>
      </c>
      <c r="C9" s="293">
        <v>1</v>
      </c>
      <c r="D9" s="293">
        <v>2014</v>
      </c>
      <c r="E9" s="399">
        <v>9</v>
      </c>
      <c r="F9" s="497"/>
    </row>
    <row r="10" spans="1:6" x14ac:dyDescent="0.25">
      <c r="A10" s="61">
        <v>3</v>
      </c>
      <c r="B10" s="292" t="s">
        <v>15</v>
      </c>
      <c r="C10" s="293">
        <v>1</v>
      </c>
      <c r="D10" s="293">
        <v>2008</v>
      </c>
      <c r="E10" s="399">
        <v>9</v>
      </c>
      <c r="F10" s="497"/>
    </row>
    <row r="11" spans="1:6" x14ac:dyDescent="0.25">
      <c r="A11" s="61">
        <v>4</v>
      </c>
      <c r="B11" s="292" t="s">
        <v>16</v>
      </c>
      <c r="C11" s="293">
        <v>1</v>
      </c>
      <c r="D11" s="293">
        <v>2014</v>
      </c>
      <c r="E11" s="399">
        <v>9</v>
      </c>
      <c r="F11" s="497"/>
    </row>
    <row r="12" spans="1:6" x14ac:dyDescent="0.25">
      <c r="A12" s="61">
        <v>5</v>
      </c>
      <c r="B12" s="292" t="s">
        <v>17</v>
      </c>
      <c r="C12" s="293">
        <v>1</v>
      </c>
      <c r="D12" s="293">
        <v>2008</v>
      </c>
      <c r="E12" s="399">
        <v>9</v>
      </c>
      <c r="F12" s="497"/>
    </row>
    <row r="13" spans="1:6" x14ac:dyDescent="0.25">
      <c r="A13" s="61">
        <v>7</v>
      </c>
      <c r="B13" s="292" t="s">
        <v>18</v>
      </c>
      <c r="C13" s="293">
        <v>1</v>
      </c>
      <c r="D13" s="293">
        <v>2014</v>
      </c>
      <c r="E13" s="399">
        <v>9</v>
      </c>
      <c r="F13" s="497"/>
    </row>
    <row r="14" spans="1:6" x14ac:dyDescent="0.25">
      <c r="A14" s="61">
        <v>8</v>
      </c>
      <c r="B14" s="292" t="s">
        <v>19</v>
      </c>
      <c r="C14" s="293">
        <v>2</v>
      </c>
      <c r="D14" s="293">
        <v>2001</v>
      </c>
      <c r="E14" s="399">
        <v>9</v>
      </c>
      <c r="F14" s="497"/>
    </row>
    <row r="15" spans="1:6" x14ac:dyDescent="0.25">
      <c r="A15" s="61">
        <v>9</v>
      </c>
      <c r="B15" s="292" t="s">
        <v>20</v>
      </c>
      <c r="C15" s="293">
        <v>1</v>
      </c>
      <c r="D15" s="293">
        <v>2001</v>
      </c>
      <c r="E15" s="399">
        <v>9</v>
      </c>
      <c r="F15" s="497"/>
    </row>
    <row r="16" spans="1:6" x14ac:dyDescent="0.25">
      <c r="A16" s="61">
        <v>10</v>
      </c>
      <c r="B16" s="292" t="s">
        <v>21</v>
      </c>
      <c r="C16" s="293">
        <v>1</v>
      </c>
      <c r="D16" s="293">
        <v>1990</v>
      </c>
      <c r="E16" s="399">
        <v>9</v>
      </c>
      <c r="F16" s="497"/>
    </row>
    <row r="17" spans="1:6" x14ac:dyDescent="0.25">
      <c r="A17" s="61">
        <v>11</v>
      </c>
      <c r="B17" s="292" t="s">
        <v>22</v>
      </c>
      <c r="C17" s="293">
        <v>1</v>
      </c>
      <c r="D17" s="293">
        <v>2208</v>
      </c>
      <c r="E17" s="399">
        <v>9</v>
      </c>
      <c r="F17" s="497"/>
    </row>
    <row r="18" spans="1:6" x14ac:dyDescent="0.25">
      <c r="A18" s="61">
        <v>12</v>
      </c>
      <c r="B18" s="292" t="s">
        <v>23</v>
      </c>
      <c r="C18" s="293">
        <v>2</v>
      </c>
      <c r="D18" s="293">
        <v>2007</v>
      </c>
      <c r="E18" s="399">
        <v>9</v>
      </c>
      <c r="F18" s="497"/>
    </row>
    <row r="19" spans="1:6" x14ac:dyDescent="0.25">
      <c r="A19" s="61">
        <v>13</v>
      </c>
      <c r="B19" s="292" t="s">
        <v>24</v>
      </c>
      <c r="C19" s="293">
        <v>1</v>
      </c>
      <c r="D19" s="293">
        <v>2008</v>
      </c>
      <c r="E19" s="399">
        <v>9</v>
      </c>
      <c r="F19" s="497"/>
    </row>
    <row r="20" spans="1:6" x14ac:dyDescent="0.25">
      <c r="A20" s="61">
        <v>14</v>
      </c>
      <c r="B20" s="292" t="s">
        <v>25</v>
      </c>
      <c r="C20" s="293">
        <v>1</v>
      </c>
      <c r="D20" s="293">
        <v>2008</v>
      </c>
      <c r="E20" s="399">
        <v>9</v>
      </c>
      <c r="F20" s="497"/>
    </row>
    <row r="21" spans="1:6" x14ac:dyDescent="0.25">
      <c r="A21" s="61">
        <v>15</v>
      </c>
      <c r="B21" s="292" t="s">
        <v>130</v>
      </c>
      <c r="C21" s="293">
        <v>1</v>
      </c>
      <c r="D21" s="293">
        <v>2001</v>
      </c>
      <c r="E21" s="399">
        <v>9</v>
      </c>
      <c r="F21" s="497"/>
    </row>
    <row r="22" spans="1:6" x14ac:dyDescent="0.25">
      <c r="A22" s="61">
        <v>16</v>
      </c>
      <c r="B22" s="292" t="s">
        <v>1529</v>
      </c>
      <c r="C22" s="293">
        <v>1</v>
      </c>
      <c r="D22" s="293">
        <v>2001</v>
      </c>
      <c r="E22" s="399">
        <v>9</v>
      </c>
      <c r="F22" s="497"/>
    </row>
    <row r="23" spans="1:6" x14ac:dyDescent="0.25">
      <c r="C23" s="51">
        <f>SUM(C8:C22)</f>
        <v>17</v>
      </c>
      <c r="E23" s="3"/>
      <c r="F23" s="3"/>
    </row>
  </sheetData>
  <mergeCells count="2">
    <mergeCell ref="C4:D4"/>
    <mergeCell ref="F8:F2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8"/>
  <sheetViews>
    <sheetView workbookViewId="0">
      <selection activeCell="F7" sqref="F7:F21"/>
    </sheetView>
  </sheetViews>
  <sheetFormatPr defaultRowHeight="15" x14ac:dyDescent="0.25"/>
  <cols>
    <col min="1" max="1" width="9.140625" style="63"/>
    <col min="2" max="2" width="70.28515625" style="22" customWidth="1"/>
    <col min="3" max="3" width="14.28515625" style="63" customWidth="1"/>
    <col min="4" max="4" width="15.7109375" style="63" customWidth="1"/>
    <col min="5" max="5" width="16.28515625" style="22" customWidth="1"/>
    <col min="6" max="16384" width="9.140625" style="22"/>
  </cols>
  <sheetData>
    <row r="1" spans="1:7" x14ac:dyDescent="0.25">
      <c r="B1" s="71" t="s">
        <v>7</v>
      </c>
      <c r="E1" s="71"/>
      <c r="F1" s="71"/>
      <c r="G1" s="71"/>
    </row>
    <row r="3" spans="1:7" ht="51.75" customHeight="1" x14ac:dyDescent="0.25">
      <c r="A3" s="434" t="s">
        <v>314</v>
      </c>
      <c r="B3" s="434"/>
      <c r="C3" s="434" t="s">
        <v>315</v>
      </c>
      <c r="D3" s="434"/>
    </row>
    <row r="4" spans="1:7" x14ac:dyDescent="0.25">
      <c r="A4" s="72"/>
      <c r="B4" s="73"/>
      <c r="C4" s="74"/>
      <c r="D4" s="74"/>
    </row>
    <row r="5" spans="1:7" ht="42.75" customHeight="1" x14ac:dyDescent="0.25">
      <c r="A5" s="34" t="s">
        <v>1</v>
      </c>
      <c r="B5" s="36" t="s">
        <v>2</v>
      </c>
      <c r="C5" s="34" t="s">
        <v>3</v>
      </c>
      <c r="D5" s="34" t="s">
        <v>4</v>
      </c>
      <c r="E5" s="59" t="s">
        <v>1226</v>
      </c>
    </row>
    <row r="6" spans="1:7" x14ac:dyDescent="0.25">
      <c r="A6" s="75">
        <v>1</v>
      </c>
      <c r="B6" s="60">
        <v>2</v>
      </c>
      <c r="C6" s="75">
        <v>3</v>
      </c>
      <c r="D6" s="34">
        <v>4</v>
      </c>
      <c r="E6" s="24">
        <v>5</v>
      </c>
    </row>
    <row r="7" spans="1:7" ht="16.5" customHeight="1" x14ac:dyDescent="0.25">
      <c r="A7" s="21">
        <v>1</v>
      </c>
      <c r="B7" s="22" t="s">
        <v>316</v>
      </c>
      <c r="C7" s="75">
        <v>1</v>
      </c>
      <c r="D7" s="126">
        <v>1989</v>
      </c>
      <c r="E7" s="1">
        <v>10</v>
      </c>
      <c r="F7" s="497" t="s">
        <v>1544</v>
      </c>
    </row>
    <row r="8" spans="1:7" ht="16.5" customHeight="1" x14ac:dyDescent="0.25">
      <c r="A8" s="21">
        <v>2</v>
      </c>
      <c r="B8" s="24" t="s">
        <v>317</v>
      </c>
      <c r="C8" s="60">
        <v>2</v>
      </c>
      <c r="D8" s="84">
        <v>2000</v>
      </c>
      <c r="E8" s="1">
        <v>10</v>
      </c>
      <c r="F8" s="497"/>
    </row>
    <row r="9" spans="1:7" ht="16.5" customHeight="1" x14ac:dyDescent="0.25">
      <c r="A9" s="21">
        <v>3</v>
      </c>
      <c r="B9" s="24" t="s">
        <v>318</v>
      </c>
      <c r="C9" s="60">
        <v>1</v>
      </c>
      <c r="D9" s="84">
        <v>1989</v>
      </c>
      <c r="E9" s="1">
        <v>10</v>
      </c>
      <c r="F9" s="497"/>
    </row>
    <row r="10" spans="1:7" ht="17.25" customHeight="1" x14ac:dyDescent="0.25">
      <c r="A10" s="21">
        <v>4</v>
      </c>
      <c r="B10" s="24" t="s">
        <v>61</v>
      </c>
      <c r="C10" s="60">
        <v>1</v>
      </c>
      <c r="D10" s="84">
        <v>2014</v>
      </c>
      <c r="E10" s="1">
        <v>10</v>
      </c>
      <c r="F10" s="497"/>
    </row>
    <row r="11" spans="1:7" ht="14.25" customHeight="1" x14ac:dyDescent="0.25">
      <c r="A11" s="21">
        <v>5</v>
      </c>
      <c r="B11" s="24" t="s">
        <v>319</v>
      </c>
      <c r="C11" s="60">
        <v>1</v>
      </c>
      <c r="D11" s="84">
        <v>2007</v>
      </c>
      <c r="E11" s="1">
        <v>10</v>
      </c>
      <c r="F11" s="497"/>
    </row>
    <row r="12" spans="1:7" ht="16.5" customHeight="1" x14ac:dyDescent="0.25">
      <c r="A12" s="21">
        <v>6</v>
      </c>
      <c r="B12" s="24" t="s">
        <v>320</v>
      </c>
      <c r="C12" s="60">
        <v>3</v>
      </c>
      <c r="D12" s="84">
        <v>1989</v>
      </c>
      <c r="E12" s="1">
        <v>10</v>
      </c>
      <c r="F12" s="497"/>
    </row>
    <row r="13" spans="1:7" ht="14.25" customHeight="1" x14ac:dyDescent="0.25">
      <c r="A13" s="21">
        <v>7</v>
      </c>
      <c r="B13" s="24" t="s">
        <v>86</v>
      </c>
      <c r="C13" s="60">
        <v>1</v>
      </c>
      <c r="D13" s="84">
        <v>2013</v>
      </c>
      <c r="E13" s="1">
        <v>10</v>
      </c>
      <c r="F13" s="497"/>
    </row>
    <row r="14" spans="1:7" ht="15.75" customHeight="1" x14ac:dyDescent="0.25">
      <c r="A14" s="21">
        <v>8</v>
      </c>
      <c r="B14" s="24" t="s">
        <v>321</v>
      </c>
      <c r="C14" s="60">
        <v>1</v>
      </c>
      <c r="D14" s="84">
        <v>1989</v>
      </c>
      <c r="E14" s="1">
        <v>10</v>
      </c>
      <c r="F14" s="497"/>
    </row>
    <row r="15" spans="1:7" ht="10.5" customHeight="1" x14ac:dyDescent="0.25">
      <c r="A15" s="21">
        <v>9</v>
      </c>
      <c r="B15" s="24" t="s">
        <v>322</v>
      </c>
      <c r="C15" s="60">
        <v>1</v>
      </c>
      <c r="D15" s="84">
        <v>2006</v>
      </c>
      <c r="E15" s="1">
        <v>10</v>
      </c>
      <c r="F15" s="497"/>
    </row>
    <row r="16" spans="1:7" ht="12" customHeight="1" x14ac:dyDescent="0.25">
      <c r="A16" s="21">
        <v>10</v>
      </c>
      <c r="B16" s="24" t="s">
        <v>323</v>
      </c>
      <c r="C16" s="60">
        <v>1</v>
      </c>
      <c r="D16" s="84">
        <v>2009</v>
      </c>
      <c r="E16" s="1">
        <v>10</v>
      </c>
      <c r="F16" s="497"/>
    </row>
    <row r="17" spans="1:6" ht="15.75" customHeight="1" x14ac:dyDescent="0.25">
      <c r="A17" s="21">
        <v>11</v>
      </c>
      <c r="B17" s="24" t="s">
        <v>324</v>
      </c>
      <c r="C17" s="60">
        <v>1</v>
      </c>
      <c r="D17" s="84">
        <v>2012</v>
      </c>
      <c r="E17" s="1">
        <v>10</v>
      </c>
      <c r="F17" s="497"/>
    </row>
    <row r="18" spans="1:6" ht="16.5" customHeight="1" x14ac:dyDescent="0.25">
      <c r="A18" s="21">
        <v>12</v>
      </c>
      <c r="B18" s="24" t="s">
        <v>325</v>
      </c>
      <c r="C18" s="60">
        <v>1</v>
      </c>
      <c r="D18" s="84">
        <v>2013</v>
      </c>
      <c r="E18" s="1">
        <v>10</v>
      </c>
      <c r="F18" s="497"/>
    </row>
    <row r="19" spans="1:6" ht="18.75" customHeight="1" x14ac:dyDescent="0.25">
      <c r="A19" s="21">
        <v>13</v>
      </c>
      <c r="B19" s="24" t="s">
        <v>326</v>
      </c>
      <c r="C19" s="60">
        <v>1</v>
      </c>
      <c r="D19" s="84">
        <v>2013</v>
      </c>
      <c r="E19" s="1">
        <v>10</v>
      </c>
      <c r="F19" s="497"/>
    </row>
    <row r="20" spans="1:6" ht="15" customHeight="1" x14ac:dyDescent="0.25">
      <c r="A20" s="21">
        <v>14</v>
      </c>
      <c r="B20" s="24" t="s">
        <v>327</v>
      </c>
      <c r="C20" s="60">
        <v>1</v>
      </c>
      <c r="D20" s="84">
        <v>2008</v>
      </c>
      <c r="E20" s="1">
        <v>10</v>
      </c>
      <c r="F20" s="497"/>
    </row>
    <row r="21" spans="1:6" ht="15.75" customHeight="1" x14ac:dyDescent="0.25">
      <c r="A21" s="21">
        <v>15</v>
      </c>
      <c r="B21" s="24" t="s">
        <v>328</v>
      </c>
      <c r="C21" s="60">
        <v>1</v>
      </c>
      <c r="D21" s="84">
        <v>2008</v>
      </c>
      <c r="E21" s="1">
        <v>10</v>
      </c>
      <c r="F21" s="497"/>
    </row>
    <row r="22" spans="1:6" ht="14.25" customHeight="1" x14ac:dyDescent="0.25">
      <c r="A22" s="21">
        <v>16</v>
      </c>
      <c r="B22" s="24" t="s">
        <v>329</v>
      </c>
      <c r="C22" s="60">
        <v>2</v>
      </c>
      <c r="D22" s="84">
        <v>2010</v>
      </c>
      <c r="E22" s="1">
        <v>10</v>
      </c>
    </row>
    <row r="23" spans="1:6" ht="16.5" customHeight="1" x14ac:dyDescent="0.25">
      <c r="A23" s="21">
        <v>17</v>
      </c>
      <c r="B23" s="24" t="s">
        <v>330</v>
      </c>
      <c r="C23" s="60">
        <v>1</v>
      </c>
      <c r="D23" s="84">
        <v>2012</v>
      </c>
      <c r="E23" s="1">
        <v>10</v>
      </c>
    </row>
    <row r="24" spans="1:6" ht="14.25" customHeight="1" x14ac:dyDescent="0.25">
      <c r="A24" s="21">
        <v>18</v>
      </c>
      <c r="B24" s="24" t="s">
        <v>331</v>
      </c>
      <c r="C24" s="60">
        <v>1</v>
      </c>
      <c r="D24" s="84">
        <v>2008</v>
      </c>
      <c r="E24" s="1">
        <v>10</v>
      </c>
    </row>
    <row r="25" spans="1:6" ht="13.5" customHeight="1" x14ac:dyDescent="0.25">
      <c r="A25" s="21">
        <v>19</v>
      </c>
      <c r="B25" s="24" t="s">
        <v>332</v>
      </c>
      <c r="C25" s="60">
        <v>2</v>
      </c>
      <c r="D25" s="84">
        <v>2011</v>
      </c>
      <c r="E25" s="1">
        <v>10</v>
      </c>
    </row>
    <row r="26" spans="1:6" ht="13.5" customHeight="1" x14ac:dyDescent="0.25">
      <c r="A26" s="21">
        <v>20</v>
      </c>
      <c r="B26" s="24" t="s">
        <v>333</v>
      </c>
      <c r="C26" s="60">
        <v>1</v>
      </c>
      <c r="D26" s="84">
        <v>2013</v>
      </c>
      <c r="E26" s="1">
        <v>10</v>
      </c>
    </row>
    <row r="27" spans="1:6" ht="15" customHeight="1" x14ac:dyDescent="0.25">
      <c r="A27" s="21">
        <v>21</v>
      </c>
      <c r="B27" s="24" t="s">
        <v>334</v>
      </c>
      <c r="C27" s="60">
        <v>1</v>
      </c>
      <c r="D27" s="84">
        <v>1988</v>
      </c>
      <c r="E27" s="1">
        <v>10</v>
      </c>
    </row>
    <row r="28" spans="1:6" x14ac:dyDescent="0.25">
      <c r="C28" s="63">
        <f>SUM(C7:C27)</f>
        <v>26</v>
      </c>
    </row>
  </sheetData>
  <mergeCells count="3">
    <mergeCell ref="C3:D3"/>
    <mergeCell ref="A3:B3"/>
    <mergeCell ref="F7:F2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1"/>
  <sheetViews>
    <sheetView workbookViewId="0">
      <selection activeCell="F7" sqref="F7:F21"/>
    </sheetView>
  </sheetViews>
  <sheetFormatPr defaultRowHeight="15" x14ac:dyDescent="0.25"/>
  <cols>
    <col min="2" max="2" width="66.5703125" customWidth="1"/>
    <col min="3" max="3" width="14.85546875" customWidth="1"/>
    <col min="4" max="4" width="16.5703125" customWidth="1"/>
    <col min="5" max="5" width="11.5703125" customWidth="1"/>
  </cols>
  <sheetData>
    <row r="1" spans="1:7" x14ac:dyDescent="0.25">
      <c r="B1" s="7" t="s">
        <v>7</v>
      </c>
      <c r="C1" s="7"/>
      <c r="D1" s="7"/>
      <c r="E1" s="7"/>
      <c r="F1" s="7"/>
      <c r="G1" s="7"/>
    </row>
    <row r="3" spans="1:7" ht="50.25" customHeight="1" x14ac:dyDescent="0.25">
      <c r="A3" s="72"/>
      <c r="B3" s="34" t="s">
        <v>1183</v>
      </c>
      <c r="C3" s="454" t="s">
        <v>1184</v>
      </c>
      <c r="D3" s="455"/>
    </row>
    <row r="4" spans="1:7" x14ac:dyDescent="0.25">
      <c r="A4" s="78"/>
      <c r="B4" s="73"/>
      <c r="C4" s="73"/>
      <c r="D4" s="73"/>
    </row>
    <row r="5" spans="1:7" ht="58.5" customHeight="1" x14ac:dyDescent="0.25">
      <c r="A5" s="34" t="s">
        <v>1</v>
      </c>
      <c r="B5" s="34" t="s">
        <v>2</v>
      </c>
      <c r="C5" s="34" t="s">
        <v>3</v>
      </c>
      <c r="D5" s="34" t="s">
        <v>4</v>
      </c>
      <c r="E5" s="45" t="s">
        <v>1226</v>
      </c>
    </row>
    <row r="6" spans="1:7" x14ac:dyDescent="0.25">
      <c r="A6" s="34">
        <v>1</v>
      </c>
      <c r="B6" s="34">
        <v>2</v>
      </c>
      <c r="C6" s="34">
        <v>3</v>
      </c>
      <c r="D6" s="34">
        <v>4</v>
      </c>
      <c r="E6" s="86">
        <v>5</v>
      </c>
    </row>
    <row r="7" spans="1:7" x14ac:dyDescent="0.25">
      <c r="A7" s="34">
        <v>1</v>
      </c>
      <c r="B7" s="22" t="s">
        <v>748</v>
      </c>
      <c r="C7" s="20">
        <v>1</v>
      </c>
      <c r="D7" s="20">
        <v>2009</v>
      </c>
      <c r="E7" s="1">
        <v>10</v>
      </c>
      <c r="F7" s="497" t="s">
        <v>1544</v>
      </c>
    </row>
    <row r="8" spans="1:7" ht="15.75" x14ac:dyDescent="0.25">
      <c r="A8" s="34">
        <v>2</v>
      </c>
      <c r="B8" s="23" t="s">
        <v>1185</v>
      </c>
      <c r="C8" s="56">
        <v>2</v>
      </c>
      <c r="D8" s="56">
        <v>2007</v>
      </c>
      <c r="E8" s="1">
        <v>10</v>
      </c>
      <c r="F8" s="497"/>
    </row>
    <row r="9" spans="1:7" ht="15.75" x14ac:dyDescent="0.25">
      <c r="A9" s="34">
        <v>3</v>
      </c>
      <c r="B9" s="27" t="s">
        <v>295</v>
      </c>
      <c r="C9" s="56">
        <v>1</v>
      </c>
      <c r="D9" s="56">
        <v>1987</v>
      </c>
      <c r="E9" s="1">
        <v>10</v>
      </c>
      <c r="F9" s="497"/>
    </row>
    <row r="10" spans="1:7" ht="15.75" x14ac:dyDescent="0.25">
      <c r="A10" s="60">
        <v>4</v>
      </c>
      <c r="B10" s="27" t="s">
        <v>183</v>
      </c>
      <c r="C10" s="56">
        <v>1</v>
      </c>
      <c r="D10" s="56">
        <v>2007</v>
      </c>
      <c r="E10" s="1">
        <v>10</v>
      </c>
      <c r="F10" s="497"/>
    </row>
    <row r="11" spans="1:7" ht="15.75" x14ac:dyDescent="0.25">
      <c r="A11" s="60">
        <v>5</v>
      </c>
      <c r="B11" s="27" t="s">
        <v>214</v>
      </c>
      <c r="C11" s="56">
        <v>1</v>
      </c>
      <c r="D11" s="56">
        <v>1990</v>
      </c>
      <c r="E11" s="1">
        <v>10</v>
      </c>
      <c r="F11" s="497"/>
    </row>
    <row r="12" spans="1:7" ht="15.75" x14ac:dyDescent="0.25">
      <c r="A12" s="60">
        <v>6</v>
      </c>
      <c r="B12" s="27" t="s">
        <v>399</v>
      </c>
      <c r="C12" s="56">
        <v>3</v>
      </c>
      <c r="D12" s="56">
        <v>1991</v>
      </c>
      <c r="E12" s="1">
        <v>10</v>
      </c>
      <c r="F12" s="497"/>
    </row>
    <row r="13" spans="1:7" ht="15.75" x14ac:dyDescent="0.25">
      <c r="A13" s="60">
        <v>7</v>
      </c>
      <c r="B13" s="27" t="s">
        <v>212</v>
      </c>
      <c r="C13" s="56">
        <v>1</v>
      </c>
      <c r="D13" s="56">
        <v>1990</v>
      </c>
      <c r="E13" s="1">
        <v>10</v>
      </c>
      <c r="F13" s="497"/>
    </row>
    <row r="14" spans="1:7" ht="15.75" x14ac:dyDescent="0.25">
      <c r="A14" s="60">
        <v>8</v>
      </c>
      <c r="B14" s="27" t="s">
        <v>1186</v>
      </c>
      <c r="C14" s="56">
        <v>1</v>
      </c>
      <c r="D14" s="56">
        <v>2007</v>
      </c>
      <c r="E14" s="1">
        <v>10</v>
      </c>
      <c r="F14" s="497"/>
    </row>
    <row r="15" spans="1:7" ht="15.75" x14ac:dyDescent="0.25">
      <c r="A15" s="60">
        <v>9</v>
      </c>
      <c r="B15" s="27" t="s">
        <v>1186</v>
      </c>
      <c r="C15" s="56">
        <v>1</v>
      </c>
      <c r="D15" s="56">
        <v>2000</v>
      </c>
      <c r="E15" s="1">
        <v>10</v>
      </c>
      <c r="F15" s="497"/>
    </row>
    <row r="16" spans="1:7" ht="15.75" x14ac:dyDescent="0.25">
      <c r="A16" s="60">
        <v>10</v>
      </c>
      <c r="B16" s="27" t="s">
        <v>1187</v>
      </c>
      <c r="C16" s="56">
        <v>1</v>
      </c>
      <c r="D16" s="56">
        <v>2007</v>
      </c>
      <c r="E16" s="1">
        <v>10</v>
      </c>
      <c r="F16" s="497"/>
    </row>
    <row r="17" spans="1:6" ht="15.75" x14ac:dyDescent="0.25">
      <c r="A17" s="60">
        <v>11</v>
      </c>
      <c r="B17" s="27" t="s">
        <v>1188</v>
      </c>
      <c r="C17" s="56">
        <v>1</v>
      </c>
      <c r="D17" s="56">
        <v>1997</v>
      </c>
      <c r="E17" s="1">
        <v>10</v>
      </c>
      <c r="F17" s="497"/>
    </row>
    <row r="18" spans="1:6" ht="18" customHeight="1" x14ac:dyDescent="0.25">
      <c r="A18" s="60">
        <v>12</v>
      </c>
      <c r="B18" s="27" t="s">
        <v>21</v>
      </c>
      <c r="C18" s="56">
        <v>1</v>
      </c>
      <c r="D18" s="56">
        <v>2007</v>
      </c>
      <c r="E18" s="1">
        <v>10</v>
      </c>
      <c r="F18" s="497"/>
    </row>
    <row r="19" spans="1:6" ht="15.75" x14ac:dyDescent="0.25">
      <c r="A19" s="60">
        <v>13</v>
      </c>
      <c r="B19" s="27" t="s">
        <v>1189</v>
      </c>
      <c r="C19" s="56">
        <v>2</v>
      </c>
      <c r="D19" s="56">
        <v>2007</v>
      </c>
      <c r="E19" s="1">
        <v>10</v>
      </c>
      <c r="F19" s="497"/>
    </row>
    <row r="20" spans="1:6" ht="15.75" x14ac:dyDescent="0.25">
      <c r="A20" s="60">
        <v>14</v>
      </c>
      <c r="B20" s="27" t="s">
        <v>729</v>
      </c>
      <c r="C20" s="56">
        <v>1</v>
      </c>
      <c r="D20" s="56">
        <v>1990</v>
      </c>
      <c r="E20" s="1">
        <v>10</v>
      </c>
      <c r="F20" s="497"/>
    </row>
    <row r="21" spans="1:6" x14ac:dyDescent="0.25">
      <c r="C21">
        <f>SUM(C7:C20)</f>
        <v>18</v>
      </c>
      <c r="F21" s="497"/>
    </row>
  </sheetData>
  <mergeCells count="2">
    <mergeCell ref="C3:D3"/>
    <mergeCell ref="F7:F2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1"/>
  <sheetViews>
    <sheetView tabSelected="1" workbookViewId="0">
      <selection activeCell="F7" sqref="F7:F21"/>
    </sheetView>
  </sheetViews>
  <sheetFormatPr defaultRowHeight="15" x14ac:dyDescent="0.25"/>
  <cols>
    <col min="1" max="1" width="9.140625" style="18"/>
    <col min="2" max="2" width="45.7109375" customWidth="1"/>
    <col min="3" max="3" width="9.140625" style="18"/>
    <col min="4" max="4" width="16.42578125" style="18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30" x14ac:dyDescent="0.25">
      <c r="A3" s="63"/>
      <c r="B3" s="59" t="s">
        <v>712</v>
      </c>
      <c r="C3" s="434" t="s">
        <v>713</v>
      </c>
      <c r="D3" s="434"/>
      <c r="E3" s="434"/>
    </row>
    <row r="4" spans="1:10" x14ac:dyDescent="0.25">
      <c r="A4" s="63"/>
      <c r="B4" s="22"/>
      <c r="C4" s="63"/>
      <c r="D4" s="63"/>
      <c r="E4" s="22"/>
    </row>
    <row r="5" spans="1:10" ht="75" x14ac:dyDescent="0.25">
      <c r="A5" s="61" t="s">
        <v>1</v>
      </c>
      <c r="B5" s="59" t="s">
        <v>2</v>
      </c>
      <c r="C5" s="34" t="s">
        <v>3</v>
      </c>
      <c r="D5" s="75" t="s">
        <v>4</v>
      </c>
      <c r="E5" s="73" t="s">
        <v>1226</v>
      </c>
    </row>
    <row r="6" spans="1:10" x14ac:dyDescent="0.25">
      <c r="A6" s="61">
        <v>1</v>
      </c>
      <c r="B6" s="24">
        <v>2</v>
      </c>
      <c r="C6" s="61">
        <v>3</v>
      </c>
      <c r="D6" s="66">
        <v>4</v>
      </c>
      <c r="E6" s="24">
        <v>5</v>
      </c>
    </row>
    <row r="7" spans="1:10" x14ac:dyDescent="0.25">
      <c r="A7" s="61">
        <v>1</v>
      </c>
      <c r="B7" s="22" t="s">
        <v>714</v>
      </c>
      <c r="C7" s="75">
        <v>1</v>
      </c>
      <c r="D7" s="60">
        <v>2000</v>
      </c>
      <c r="E7" s="24">
        <v>9</v>
      </c>
      <c r="F7" s="497" t="s">
        <v>1540</v>
      </c>
    </row>
    <row r="8" spans="1:10" x14ac:dyDescent="0.25">
      <c r="A8" s="61">
        <v>2</v>
      </c>
      <c r="B8" s="24" t="s">
        <v>715</v>
      </c>
      <c r="C8" s="60">
        <v>1</v>
      </c>
      <c r="D8" s="60">
        <v>2012</v>
      </c>
      <c r="E8" s="24">
        <v>9</v>
      </c>
      <c r="F8" s="497"/>
    </row>
    <row r="9" spans="1:10" x14ac:dyDescent="0.25">
      <c r="A9" s="61">
        <v>3</v>
      </c>
      <c r="B9" s="24" t="s">
        <v>1251</v>
      </c>
      <c r="C9" s="60">
        <v>1</v>
      </c>
      <c r="D9" s="60">
        <v>2012</v>
      </c>
      <c r="E9" s="24">
        <v>9</v>
      </c>
      <c r="F9" s="497"/>
    </row>
    <row r="10" spans="1:10" x14ac:dyDescent="0.25">
      <c r="A10" s="61">
        <v>4</v>
      </c>
      <c r="B10" s="24" t="s">
        <v>1252</v>
      </c>
      <c r="C10" s="60">
        <v>1</v>
      </c>
      <c r="D10" s="60">
        <v>2012</v>
      </c>
      <c r="E10" s="24">
        <v>9</v>
      </c>
      <c r="F10" s="497"/>
    </row>
    <row r="11" spans="1:10" x14ac:dyDescent="0.25">
      <c r="A11" s="61">
        <v>5</v>
      </c>
      <c r="B11" s="24" t="s">
        <v>396</v>
      </c>
      <c r="C11" s="60">
        <v>2</v>
      </c>
      <c r="D11" s="60">
        <v>2000</v>
      </c>
      <c r="E11" s="24">
        <v>9</v>
      </c>
      <c r="F11" s="497"/>
    </row>
    <row r="12" spans="1:10" x14ac:dyDescent="0.25">
      <c r="A12" s="61">
        <v>6</v>
      </c>
      <c r="B12" s="24" t="s">
        <v>247</v>
      </c>
      <c r="C12" s="60">
        <v>1</v>
      </c>
      <c r="D12" s="60">
        <v>2000</v>
      </c>
      <c r="E12" s="24">
        <v>9</v>
      </c>
      <c r="F12" s="497"/>
    </row>
    <row r="13" spans="1:10" x14ac:dyDescent="0.25">
      <c r="A13" s="61">
        <v>7</v>
      </c>
      <c r="B13" s="24" t="s">
        <v>1253</v>
      </c>
      <c r="C13" s="60">
        <v>1</v>
      </c>
      <c r="D13" s="60">
        <v>2012</v>
      </c>
      <c r="E13" s="24">
        <v>9</v>
      </c>
      <c r="F13" s="497"/>
    </row>
    <row r="14" spans="1:10" x14ac:dyDescent="0.25">
      <c r="A14" s="61">
        <v>8</v>
      </c>
      <c r="B14" s="24" t="s">
        <v>1254</v>
      </c>
      <c r="C14" s="60">
        <v>1</v>
      </c>
      <c r="D14" s="60">
        <v>2012</v>
      </c>
      <c r="E14" s="24">
        <v>9</v>
      </c>
      <c r="F14" s="497"/>
    </row>
    <row r="15" spans="1:10" x14ac:dyDescent="0.25">
      <c r="A15" s="61">
        <v>9</v>
      </c>
      <c r="B15" s="24" t="s">
        <v>1255</v>
      </c>
      <c r="C15" s="60">
        <v>1</v>
      </c>
      <c r="D15" s="60">
        <v>2012</v>
      </c>
      <c r="E15" s="24">
        <v>9</v>
      </c>
      <c r="F15" s="497"/>
    </row>
    <row r="16" spans="1:10" x14ac:dyDescent="0.25">
      <c r="A16" s="61"/>
      <c r="B16" s="24"/>
      <c r="C16" s="61">
        <f>SUM(C7:C15)</f>
        <v>10</v>
      </c>
      <c r="D16" s="91"/>
      <c r="E16" s="22"/>
      <c r="F16" s="497"/>
    </row>
    <row r="17" spans="1:6" x14ac:dyDescent="0.25">
      <c r="A17" s="61"/>
      <c r="B17" s="24"/>
      <c r="C17" s="61"/>
      <c r="D17" s="61"/>
      <c r="E17" s="22"/>
      <c r="F17" s="497"/>
    </row>
    <row r="18" spans="1:6" x14ac:dyDescent="0.25">
      <c r="A18" s="61"/>
      <c r="B18" s="24"/>
      <c r="C18" s="61"/>
      <c r="D18" s="61"/>
      <c r="E18" s="22"/>
      <c r="F18" s="497"/>
    </row>
    <row r="19" spans="1:6" x14ac:dyDescent="0.25">
      <c r="A19" s="61"/>
      <c r="B19" s="24"/>
      <c r="C19" s="61"/>
      <c r="D19" s="61"/>
      <c r="E19" s="22"/>
      <c r="F19" s="497"/>
    </row>
    <row r="20" spans="1:6" x14ac:dyDescent="0.25">
      <c r="A20" s="63"/>
      <c r="B20" s="22"/>
      <c r="C20" s="63"/>
      <c r="D20" s="63"/>
      <c r="E20" s="22"/>
      <c r="F20" s="497"/>
    </row>
    <row r="21" spans="1:6" x14ac:dyDescent="0.25">
      <c r="F21" s="497"/>
    </row>
  </sheetData>
  <mergeCells count="3">
    <mergeCell ref="E1:J1"/>
    <mergeCell ref="C3:E3"/>
    <mergeCell ref="F7:F2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6"/>
  <sheetViews>
    <sheetView workbookViewId="0">
      <selection activeCell="I14" sqref="I14"/>
    </sheetView>
  </sheetViews>
  <sheetFormatPr defaultRowHeight="15" x14ac:dyDescent="0.25"/>
  <cols>
    <col min="1" max="1" width="9.140625" style="51"/>
    <col min="2" max="2" width="83.140625" customWidth="1"/>
    <col min="3" max="3" width="12.42578125" style="51" customWidth="1"/>
    <col min="4" max="4" width="20.85546875" style="51" customWidth="1"/>
    <col min="5" max="5" width="12.85546875" customWidth="1"/>
  </cols>
  <sheetData>
    <row r="1" spans="1:7" x14ac:dyDescent="0.25">
      <c r="B1" s="7" t="s">
        <v>7</v>
      </c>
      <c r="E1" s="7"/>
      <c r="F1" s="7"/>
      <c r="G1" s="7"/>
    </row>
    <row r="3" spans="1:7" ht="41.25" customHeight="1" x14ac:dyDescent="0.25">
      <c r="A3" s="442" t="s">
        <v>383</v>
      </c>
      <c r="B3" s="442"/>
      <c r="C3" s="434" t="s">
        <v>384</v>
      </c>
      <c r="D3" s="434"/>
    </row>
    <row r="4" spans="1:7" x14ac:dyDescent="0.25">
      <c r="A4" s="72"/>
      <c r="B4" s="81"/>
      <c r="C4" s="74"/>
      <c r="D4" s="74"/>
    </row>
    <row r="5" spans="1:7" ht="54" customHeight="1" x14ac:dyDescent="0.25">
      <c r="A5" s="34" t="s">
        <v>1</v>
      </c>
      <c r="B5" s="36" t="s">
        <v>2</v>
      </c>
      <c r="C5" s="34" t="s">
        <v>3</v>
      </c>
      <c r="D5" s="34" t="s">
        <v>4</v>
      </c>
      <c r="E5" s="6" t="s">
        <v>1226</v>
      </c>
    </row>
    <row r="6" spans="1:7" x14ac:dyDescent="0.25">
      <c r="A6" s="34">
        <v>1</v>
      </c>
      <c r="B6" s="34">
        <v>2</v>
      </c>
      <c r="C6" s="34">
        <v>3</v>
      </c>
      <c r="D6" s="34">
        <v>4</v>
      </c>
    </row>
    <row r="7" spans="1:7" ht="18" customHeight="1" x14ac:dyDescent="0.25">
      <c r="A7" s="34">
        <v>1</v>
      </c>
      <c r="B7" s="73" t="s">
        <v>385</v>
      </c>
      <c r="C7" s="75">
        <v>1</v>
      </c>
      <c r="D7" s="126">
        <v>2007</v>
      </c>
      <c r="E7" s="57">
        <v>8</v>
      </c>
      <c r="F7" s="497" t="s">
        <v>1545</v>
      </c>
    </row>
    <row r="8" spans="1:7" ht="17.25" customHeight="1" x14ac:dyDescent="0.25">
      <c r="A8" s="34">
        <v>2</v>
      </c>
      <c r="B8" s="59" t="s">
        <v>386</v>
      </c>
      <c r="C8" s="60">
        <v>1</v>
      </c>
      <c r="D8" s="84">
        <v>2007</v>
      </c>
      <c r="E8" s="57">
        <v>8</v>
      </c>
      <c r="F8" s="497"/>
    </row>
    <row r="9" spans="1:7" ht="15.75" customHeight="1" x14ac:dyDescent="0.25">
      <c r="A9" s="34">
        <v>3</v>
      </c>
      <c r="B9" s="59" t="s">
        <v>387</v>
      </c>
      <c r="C9" s="60">
        <v>1</v>
      </c>
      <c r="D9" s="84">
        <v>2007</v>
      </c>
      <c r="E9" s="57">
        <v>8</v>
      </c>
      <c r="F9" s="497"/>
    </row>
    <row r="10" spans="1:7" ht="20.25" customHeight="1" x14ac:dyDescent="0.25">
      <c r="A10" s="34">
        <v>4</v>
      </c>
      <c r="B10" s="59" t="s">
        <v>388</v>
      </c>
      <c r="C10" s="60">
        <v>1</v>
      </c>
      <c r="D10" s="84">
        <v>2003</v>
      </c>
      <c r="E10" s="57">
        <v>8</v>
      </c>
      <c r="F10" s="497"/>
    </row>
    <row r="11" spans="1:7" ht="19.5" customHeight="1" x14ac:dyDescent="0.25">
      <c r="A11" s="34">
        <v>5</v>
      </c>
      <c r="B11" s="59" t="s">
        <v>389</v>
      </c>
      <c r="C11" s="60">
        <v>1</v>
      </c>
      <c r="D11" s="84">
        <v>2013</v>
      </c>
      <c r="E11" s="57">
        <v>8</v>
      </c>
      <c r="F11" s="497"/>
    </row>
    <row r="12" spans="1:7" ht="17.25" customHeight="1" x14ac:dyDescent="0.25">
      <c r="A12" s="34">
        <v>6</v>
      </c>
      <c r="B12" s="59" t="s">
        <v>390</v>
      </c>
      <c r="C12" s="60">
        <v>1</v>
      </c>
      <c r="D12" s="84">
        <v>2009</v>
      </c>
      <c r="E12" s="57">
        <v>8</v>
      </c>
      <c r="F12" s="497"/>
    </row>
    <row r="13" spans="1:7" x14ac:dyDescent="0.25">
      <c r="A13" s="34">
        <v>7</v>
      </c>
      <c r="B13" s="59" t="s">
        <v>212</v>
      </c>
      <c r="C13" s="60">
        <v>1</v>
      </c>
      <c r="D13" s="84">
        <v>2004</v>
      </c>
      <c r="E13" s="57">
        <v>8</v>
      </c>
      <c r="F13" s="497"/>
    </row>
    <row r="14" spans="1:7" ht="18.75" customHeight="1" x14ac:dyDescent="0.25">
      <c r="A14" s="34">
        <v>8</v>
      </c>
      <c r="B14" s="59" t="s">
        <v>391</v>
      </c>
      <c r="C14" s="60">
        <v>1</v>
      </c>
      <c r="D14" s="84">
        <v>2013</v>
      </c>
      <c r="E14" s="57">
        <v>8</v>
      </c>
      <c r="F14" s="497"/>
    </row>
    <row r="15" spans="1:7" ht="22.5" customHeight="1" x14ac:dyDescent="0.25">
      <c r="A15" s="34">
        <v>9</v>
      </c>
      <c r="B15" s="59" t="s">
        <v>391</v>
      </c>
      <c r="C15" s="60">
        <v>1</v>
      </c>
      <c r="D15" s="84">
        <v>2013</v>
      </c>
      <c r="E15" s="57">
        <v>8</v>
      </c>
      <c r="F15" s="497"/>
    </row>
    <row r="16" spans="1:7" ht="15.75" customHeight="1" x14ac:dyDescent="0.25">
      <c r="A16" s="34">
        <v>10</v>
      </c>
      <c r="B16" s="59" t="s">
        <v>392</v>
      </c>
      <c r="C16" s="60">
        <v>1</v>
      </c>
      <c r="D16" s="84">
        <v>2007</v>
      </c>
      <c r="E16" s="57">
        <v>8</v>
      </c>
      <c r="F16" s="497"/>
    </row>
    <row r="17" spans="1:6" ht="17.25" customHeight="1" x14ac:dyDescent="0.25">
      <c r="A17" s="34">
        <v>11</v>
      </c>
      <c r="B17" s="59" t="s">
        <v>393</v>
      </c>
      <c r="C17" s="60">
        <v>1</v>
      </c>
      <c r="D17" s="84">
        <v>2007</v>
      </c>
      <c r="E17" s="57">
        <v>8</v>
      </c>
      <c r="F17" s="497"/>
    </row>
    <row r="18" spans="1:6" ht="17.25" customHeight="1" x14ac:dyDescent="0.25">
      <c r="A18" s="34">
        <v>12</v>
      </c>
      <c r="B18" s="59" t="s">
        <v>394</v>
      </c>
      <c r="C18" s="60">
        <v>1</v>
      </c>
      <c r="D18" s="84">
        <v>2007</v>
      </c>
      <c r="E18" s="57">
        <v>8</v>
      </c>
      <c r="F18" s="497"/>
    </row>
    <row r="19" spans="1:6" ht="20.25" customHeight="1" x14ac:dyDescent="0.25">
      <c r="A19" s="34">
        <v>13</v>
      </c>
      <c r="B19" s="59" t="s">
        <v>247</v>
      </c>
      <c r="C19" s="60">
        <v>1</v>
      </c>
      <c r="D19" s="84">
        <v>2004</v>
      </c>
      <c r="E19" s="57">
        <v>8</v>
      </c>
      <c r="F19" s="497"/>
    </row>
    <row r="20" spans="1:6" ht="15.75" customHeight="1" x14ac:dyDescent="0.25">
      <c r="A20" s="34">
        <v>14</v>
      </c>
      <c r="B20" s="59" t="s">
        <v>395</v>
      </c>
      <c r="C20" s="60">
        <v>1</v>
      </c>
      <c r="D20" s="84">
        <v>2005</v>
      </c>
      <c r="E20" s="57">
        <v>8</v>
      </c>
      <c r="F20" s="497"/>
    </row>
    <row r="21" spans="1:6" ht="19.5" customHeight="1" x14ac:dyDescent="0.25">
      <c r="A21" s="34">
        <v>15</v>
      </c>
      <c r="B21" s="59" t="s">
        <v>396</v>
      </c>
      <c r="C21" s="60">
        <v>1</v>
      </c>
      <c r="D21" s="84">
        <v>2002</v>
      </c>
      <c r="E21" s="57">
        <v>8</v>
      </c>
      <c r="F21" s="497"/>
    </row>
    <row r="22" spans="1:6" ht="20.25" customHeight="1" x14ac:dyDescent="0.25">
      <c r="A22" s="34">
        <v>16</v>
      </c>
      <c r="B22" s="59" t="s">
        <v>397</v>
      </c>
      <c r="C22" s="60">
        <v>1</v>
      </c>
      <c r="D22" s="84">
        <v>2003</v>
      </c>
      <c r="E22" s="57">
        <v>8</v>
      </c>
    </row>
    <row r="23" spans="1:6" ht="22.5" customHeight="1" x14ac:dyDescent="0.25">
      <c r="A23" s="34">
        <v>17</v>
      </c>
      <c r="B23" s="59" t="s">
        <v>398</v>
      </c>
      <c r="C23" s="60">
        <v>1</v>
      </c>
      <c r="D23" s="84">
        <v>2007</v>
      </c>
      <c r="E23" s="57">
        <v>8</v>
      </c>
    </row>
    <row r="24" spans="1:6" ht="17.25" customHeight="1" x14ac:dyDescent="0.25">
      <c r="A24" s="34">
        <v>18</v>
      </c>
      <c r="B24" s="59" t="s">
        <v>399</v>
      </c>
      <c r="C24" s="60">
        <v>1</v>
      </c>
      <c r="D24" s="84">
        <v>2003</v>
      </c>
      <c r="E24" s="57">
        <v>8</v>
      </c>
    </row>
    <row r="25" spans="1:6" ht="17.25" customHeight="1" x14ac:dyDescent="0.25">
      <c r="A25" s="34">
        <v>19</v>
      </c>
      <c r="B25" s="59" t="s">
        <v>208</v>
      </c>
      <c r="C25" s="60">
        <v>1</v>
      </c>
      <c r="D25" s="84">
        <v>2001</v>
      </c>
      <c r="E25" s="57">
        <v>8</v>
      </c>
    </row>
    <row r="26" spans="1:6" x14ac:dyDescent="0.25">
      <c r="C26" s="51">
        <f>SUM(C7:C25)</f>
        <v>19</v>
      </c>
    </row>
  </sheetData>
  <mergeCells count="3">
    <mergeCell ref="A3:B3"/>
    <mergeCell ref="C3:D3"/>
    <mergeCell ref="F7:F2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45"/>
  <sheetViews>
    <sheetView workbookViewId="0">
      <selection activeCell="F7" sqref="F7:F21"/>
    </sheetView>
  </sheetViews>
  <sheetFormatPr defaultRowHeight="15" x14ac:dyDescent="0.25"/>
  <cols>
    <col min="1" max="1" width="9.140625" style="51"/>
    <col min="2" max="2" width="58.42578125" customWidth="1"/>
    <col min="3" max="3" width="17.85546875" style="51" customWidth="1"/>
    <col min="4" max="4" width="28.7109375" style="51" customWidth="1"/>
    <col min="5" max="5" width="21.28515625" customWidth="1"/>
    <col min="6" max="6" width="16.28515625" customWidth="1"/>
    <col min="7" max="8" width="9.140625" hidden="1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50.25" customHeight="1" x14ac:dyDescent="0.25">
      <c r="A3" s="434" t="s">
        <v>1103</v>
      </c>
      <c r="B3" s="434"/>
      <c r="C3" s="434" t="s">
        <v>1104</v>
      </c>
      <c r="D3" s="434"/>
      <c r="E3" s="4"/>
      <c r="F3" s="4"/>
      <c r="G3" s="4"/>
      <c r="H3" s="4"/>
      <c r="I3" s="3"/>
      <c r="J3" s="3"/>
    </row>
    <row r="4" spans="1:10" x14ac:dyDescent="0.25">
      <c r="A4" s="63"/>
      <c r="B4" s="22"/>
      <c r="C4" s="63"/>
      <c r="D4" s="63"/>
    </row>
    <row r="5" spans="1:10" ht="45.75" customHeight="1" x14ac:dyDescent="0.25">
      <c r="A5" s="61" t="s">
        <v>1</v>
      </c>
      <c r="B5" s="59" t="s">
        <v>2</v>
      </c>
      <c r="C5" s="34" t="s">
        <v>3</v>
      </c>
      <c r="D5" s="34" t="s">
        <v>4</v>
      </c>
      <c r="E5" s="73" t="s">
        <v>1226</v>
      </c>
    </row>
    <row r="6" spans="1:10" s="44" customFormat="1" ht="20.25" customHeight="1" x14ac:dyDescent="0.25">
      <c r="A6" s="66">
        <v>1</v>
      </c>
      <c r="B6" s="59">
        <v>2</v>
      </c>
      <c r="C6" s="60">
        <v>3</v>
      </c>
      <c r="D6" s="60">
        <v>4</v>
      </c>
      <c r="E6" s="73">
        <v>5</v>
      </c>
    </row>
    <row r="7" spans="1:10" x14ac:dyDescent="0.25">
      <c r="A7" s="61">
        <v>1</v>
      </c>
      <c r="B7" s="148" t="s">
        <v>1256</v>
      </c>
      <c r="C7" s="60">
        <v>1</v>
      </c>
      <c r="D7" s="60">
        <v>2009</v>
      </c>
      <c r="E7" s="423">
        <v>9</v>
      </c>
      <c r="F7" s="499" t="s">
        <v>1540</v>
      </c>
    </row>
    <row r="8" spans="1:10" x14ac:dyDescent="0.25">
      <c r="A8" s="61">
        <v>2</v>
      </c>
      <c r="B8" s="148" t="s">
        <v>1257</v>
      </c>
      <c r="C8" s="60">
        <v>1</v>
      </c>
      <c r="D8" s="60">
        <v>2009</v>
      </c>
      <c r="E8" s="423">
        <v>9</v>
      </c>
      <c r="F8" s="499"/>
    </row>
    <row r="9" spans="1:10" x14ac:dyDescent="0.25">
      <c r="A9" s="61">
        <v>3</v>
      </c>
      <c r="B9" s="148" t="s">
        <v>1105</v>
      </c>
      <c r="C9" s="60">
        <v>7</v>
      </c>
      <c r="D9" s="60">
        <v>2009</v>
      </c>
      <c r="E9" s="423">
        <v>9</v>
      </c>
      <c r="F9" s="499"/>
    </row>
    <row r="10" spans="1:10" x14ac:dyDescent="0.25">
      <c r="A10" s="66">
        <v>4</v>
      </c>
      <c r="B10" s="148" t="s">
        <v>1258</v>
      </c>
      <c r="C10" s="60">
        <v>1</v>
      </c>
      <c r="D10" s="60">
        <v>2013</v>
      </c>
      <c r="E10" s="423">
        <v>9</v>
      </c>
      <c r="F10" s="499"/>
    </row>
    <row r="11" spans="1:10" x14ac:dyDescent="0.25">
      <c r="A11" s="66">
        <v>5</v>
      </c>
      <c r="B11" s="148" t="s">
        <v>1259</v>
      </c>
      <c r="C11" s="60">
        <v>1</v>
      </c>
      <c r="D11" s="60">
        <v>2009</v>
      </c>
      <c r="E11" s="423">
        <v>9</v>
      </c>
      <c r="F11" s="499"/>
    </row>
    <row r="12" spans="1:10" x14ac:dyDescent="0.25">
      <c r="A12" s="66">
        <v>6</v>
      </c>
      <c r="B12" s="148" t="s">
        <v>1106</v>
      </c>
      <c r="C12" s="60">
        <v>1</v>
      </c>
      <c r="D12" s="60">
        <v>2009</v>
      </c>
      <c r="E12" s="423">
        <v>9</v>
      </c>
      <c r="F12" s="499"/>
    </row>
    <row r="13" spans="1:10" x14ac:dyDescent="0.25">
      <c r="A13" s="66">
        <v>7</v>
      </c>
      <c r="B13" s="148" t="s">
        <v>1107</v>
      </c>
      <c r="C13" s="60">
        <v>1</v>
      </c>
      <c r="D13" s="60">
        <v>2009</v>
      </c>
      <c r="E13" s="423">
        <v>9</v>
      </c>
      <c r="F13" s="499"/>
    </row>
    <row r="14" spans="1:10" x14ac:dyDescent="0.25">
      <c r="A14" s="66">
        <v>8</v>
      </c>
      <c r="B14" s="148" t="s">
        <v>1260</v>
      </c>
      <c r="C14" s="60">
        <v>1</v>
      </c>
      <c r="D14" s="60">
        <v>2009</v>
      </c>
      <c r="E14" s="423">
        <v>9</v>
      </c>
      <c r="F14" s="499"/>
    </row>
    <row r="15" spans="1:10" x14ac:dyDescent="0.25">
      <c r="A15" s="66">
        <v>9</v>
      </c>
      <c r="B15" s="148" t="s">
        <v>1261</v>
      </c>
      <c r="C15" s="86">
        <v>1</v>
      </c>
      <c r="D15" s="60">
        <v>2009</v>
      </c>
      <c r="E15" s="423">
        <v>9</v>
      </c>
      <c r="F15" s="499"/>
    </row>
    <row r="16" spans="1:10" x14ac:dyDescent="0.25">
      <c r="A16" s="66">
        <v>10</v>
      </c>
      <c r="B16" s="148" t="s">
        <v>1108</v>
      </c>
      <c r="C16" s="86">
        <v>2</v>
      </c>
      <c r="D16" s="60">
        <v>2009</v>
      </c>
      <c r="E16" s="423">
        <v>9</v>
      </c>
      <c r="F16" s="499"/>
    </row>
    <row r="17" spans="1:6" x14ac:dyDescent="0.25">
      <c r="A17" s="66">
        <v>11</v>
      </c>
      <c r="B17" s="148" t="s">
        <v>1109</v>
      </c>
      <c r="C17" s="86">
        <v>6</v>
      </c>
      <c r="D17" s="60">
        <v>2009</v>
      </c>
      <c r="E17" s="423">
        <v>9</v>
      </c>
      <c r="F17" s="499"/>
    </row>
    <row r="18" spans="1:6" x14ac:dyDescent="0.25">
      <c r="A18" s="66">
        <v>12</v>
      </c>
      <c r="B18" s="148" t="s">
        <v>514</v>
      </c>
      <c r="C18" s="86">
        <v>1</v>
      </c>
      <c r="D18" s="60">
        <v>2009</v>
      </c>
      <c r="E18" s="423">
        <v>9</v>
      </c>
      <c r="F18" s="499"/>
    </row>
    <row r="19" spans="1:6" x14ac:dyDescent="0.25">
      <c r="A19" s="66">
        <v>13</v>
      </c>
      <c r="B19" s="148" t="s">
        <v>1262</v>
      </c>
      <c r="C19" s="86">
        <v>1</v>
      </c>
      <c r="D19" s="60">
        <v>2009</v>
      </c>
      <c r="E19" s="423">
        <v>9</v>
      </c>
      <c r="F19" s="499"/>
    </row>
    <row r="20" spans="1:6" x14ac:dyDescent="0.25">
      <c r="A20" s="66">
        <v>14</v>
      </c>
      <c r="B20" s="148" t="s">
        <v>1263</v>
      </c>
      <c r="C20" s="86">
        <v>1</v>
      </c>
      <c r="D20" s="60">
        <v>2009</v>
      </c>
      <c r="E20" s="423">
        <v>9</v>
      </c>
      <c r="F20" s="499"/>
    </row>
    <row r="21" spans="1:6" x14ac:dyDescent="0.25">
      <c r="A21" s="66">
        <v>15</v>
      </c>
      <c r="B21" s="148" t="s">
        <v>1264</v>
      </c>
      <c r="C21" s="86">
        <v>1</v>
      </c>
      <c r="D21" s="60">
        <v>2009</v>
      </c>
      <c r="E21" s="423">
        <v>9</v>
      </c>
      <c r="F21" s="499"/>
    </row>
    <row r="22" spans="1:6" x14ac:dyDescent="0.25">
      <c r="A22" s="66">
        <v>16</v>
      </c>
      <c r="B22" s="148" t="s">
        <v>1110</v>
      </c>
      <c r="C22" s="86">
        <v>1</v>
      </c>
      <c r="D22" s="60">
        <v>2009</v>
      </c>
      <c r="E22" s="423">
        <v>9</v>
      </c>
    </row>
    <row r="23" spans="1:6" x14ac:dyDescent="0.25">
      <c r="A23" s="66">
        <v>17</v>
      </c>
      <c r="B23" s="148" t="s">
        <v>1265</v>
      </c>
      <c r="C23" s="86">
        <v>1</v>
      </c>
      <c r="D23" s="60">
        <v>2009</v>
      </c>
      <c r="E23" s="423">
        <v>9</v>
      </c>
    </row>
    <row r="24" spans="1:6" x14ac:dyDescent="0.25">
      <c r="A24" s="66">
        <v>18</v>
      </c>
      <c r="B24" s="148" t="s">
        <v>1266</v>
      </c>
      <c r="C24" s="86">
        <v>1</v>
      </c>
      <c r="D24" s="60">
        <v>2009</v>
      </c>
      <c r="E24" s="423">
        <v>9</v>
      </c>
    </row>
    <row r="25" spans="1:6" x14ac:dyDescent="0.25">
      <c r="A25" s="66">
        <v>19</v>
      </c>
      <c r="B25" s="148" t="s">
        <v>1267</v>
      </c>
      <c r="C25" s="57">
        <v>2</v>
      </c>
      <c r="D25" s="60">
        <v>2009</v>
      </c>
      <c r="E25" s="423">
        <v>9</v>
      </c>
    </row>
    <row r="26" spans="1:6" x14ac:dyDescent="0.25">
      <c r="A26" s="66">
        <v>20</v>
      </c>
      <c r="B26" s="148" t="s">
        <v>1268</v>
      </c>
      <c r="C26" s="86">
        <v>1</v>
      </c>
      <c r="D26" s="60">
        <v>2009</v>
      </c>
      <c r="E26" s="423">
        <v>9</v>
      </c>
    </row>
    <row r="27" spans="1:6" x14ac:dyDescent="0.25">
      <c r="A27" s="66">
        <v>21</v>
      </c>
      <c r="B27" s="148" t="s">
        <v>1269</v>
      </c>
      <c r="C27" s="86">
        <v>1</v>
      </c>
      <c r="D27" s="60">
        <v>2009</v>
      </c>
      <c r="E27" s="423">
        <v>9</v>
      </c>
    </row>
    <row r="28" spans="1:6" x14ac:dyDescent="0.25">
      <c r="A28" s="66">
        <v>22</v>
      </c>
      <c r="B28" s="148" t="s">
        <v>1270</v>
      </c>
      <c r="C28" s="57">
        <v>2</v>
      </c>
      <c r="D28" s="60">
        <v>2009</v>
      </c>
      <c r="E28" s="423">
        <v>9</v>
      </c>
    </row>
    <row r="29" spans="1:6" x14ac:dyDescent="0.25">
      <c r="A29" s="66">
        <v>23</v>
      </c>
      <c r="B29" s="148" t="s">
        <v>1271</v>
      </c>
      <c r="C29" s="86">
        <v>1</v>
      </c>
      <c r="D29" s="60">
        <v>2009</v>
      </c>
      <c r="E29" s="423">
        <v>9</v>
      </c>
    </row>
    <row r="30" spans="1:6" x14ac:dyDescent="0.25">
      <c r="A30" s="66">
        <v>24</v>
      </c>
      <c r="B30" s="148" t="s">
        <v>1272</v>
      </c>
      <c r="C30" s="86">
        <v>1</v>
      </c>
      <c r="D30" s="60">
        <v>2009</v>
      </c>
      <c r="E30" s="423">
        <v>9</v>
      </c>
    </row>
    <row r="31" spans="1:6" x14ac:dyDescent="0.25">
      <c r="A31" s="66">
        <v>25</v>
      </c>
      <c r="B31" s="148" t="s">
        <v>1273</v>
      </c>
      <c r="C31" s="86">
        <v>1</v>
      </c>
      <c r="D31" s="60">
        <v>2009</v>
      </c>
      <c r="E31" s="423">
        <v>9</v>
      </c>
    </row>
    <row r="32" spans="1:6" x14ac:dyDescent="0.25">
      <c r="A32" s="66">
        <v>26</v>
      </c>
      <c r="B32" s="148" t="s">
        <v>1274</v>
      </c>
      <c r="C32" s="86">
        <v>1</v>
      </c>
      <c r="D32" s="60">
        <v>2009</v>
      </c>
      <c r="E32" s="423">
        <v>9</v>
      </c>
    </row>
    <row r="33" spans="1:5" x14ac:dyDescent="0.25">
      <c r="A33" s="66">
        <v>27</v>
      </c>
      <c r="B33" s="148" t="s">
        <v>1275</v>
      </c>
      <c r="C33" s="86">
        <v>1</v>
      </c>
      <c r="D33" s="60">
        <v>2009</v>
      </c>
      <c r="E33" s="423">
        <v>9</v>
      </c>
    </row>
    <row r="34" spans="1:5" x14ac:dyDescent="0.25">
      <c r="A34" s="66">
        <v>28</v>
      </c>
      <c r="B34" s="148" t="s">
        <v>1276</v>
      </c>
      <c r="C34" s="57">
        <v>2</v>
      </c>
      <c r="D34" s="60">
        <v>2009</v>
      </c>
      <c r="E34" s="423">
        <v>9</v>
      </c>
    </row>
    <row r="35" spans="1:5" x14ac:dyDescent="0.25">
      <c r="A35" s="66">
        <v>29</v>
      </c>
      <c r="B35" s="148" t="s">
        <v>1111</v>
      </c>
      <c r="C35" s="86">
        <v>1</v>
      </c>
      <c r="D35" s="60">
        <v>2009</v>
      </c>
      <c r="E35" s="423">
        <v>9</v>
      </c>
    </row>
    <row r="36" spans="1:5" x14ac:dyDescent="0.25">
      <c r="A36" s="66">
        <v>30</v>
      </c>
      <c r="B36" s="148" t="s">
        <v>1112</v>
      </c>
      <c r="C36" s="86">
        <v>1</v>
      </c>
      <c r="D36" s="60">
        <v>2009</v>
      </c>
      <c r="E36" s="423">
        <v>9</v>
      </c>
    </row>
    <row r="37" spans="1:5" x14ac:dyDescent="0.25">
      <c r="A37" s="66">
        <v>31</v>
      </c>
      <c r="B37" s="148" t="s">
        <v>1113</v>
      </c>
      <c r="C37" s="86">
        <v>1</v>
      </c>
      <c r="D37" s="60">
        <v>2009</v>
      </c>
      <c r="E37" s="423">
        <v>9</v>
      </c>
    </row>
    <row r="38" spans="1:5" x14ac:dyDescent="0.25">
      <c r="A38" s="66">
        <v>32</v>
      </c>
      <c r="B38" s="148" t="s">
        <v>1114</v>
      </c>
      <c r="C38" s="86">
        <v>1</v>
      </c>
      <c r="D38" s="60">
        <v>2009</v>
      </c>
      <c r="E38" s="423">
        <v>9</v>
      </c>
    </row>
    <row r="39" spans="1:5" x14ac:dyDescent="0.25">
      <c r="A39" s="66">
        <v>33</v>
      </c>
      <c r="B39" s="148" t="s">
        <v>1277</v>
      </c>
      <c r="C39" s="86">
        <v>1</v>
      </c>
      <c r="D39" s="60">
        <v>2009</v>
      </c>
      <c r="E39" s="423">
        <v>9</v>
      </c>
    </row>
    <row r="40" spans="1:5" x14ac:dyDescent="0.25">
      <c r="A40" s="66">
        <v>34</v>
      </c>
      <c r="B40" s="148" t="s">
        <v>1278</v>
      </c>
      <c r="C40" s="86">
        <v>1</v>
      </c>
      <c r="D40" s="60">
        <v>2009</v>
      </c>
      <c r="E40" s="423">
        <v>9</v>
      </c>
    </row>
    <row r="41" spans="1:5" x14ac:dyDescent="0.25">
      <c r="A41" s="66">
        <v>35</v>
      </c>
      <c r="B41" s="148" t="s">
        <v>1279</v>
      </c>
      <c r="C41" s="57">
        <v>3</v>
      </c>
      <c r="D41" s="60">
        <v>2009</v>
      </c>
      <c r="E41" s="423">
        <v>9</v>
      </c>
    </row>
    <row r="42" spans="1:5" x14ac:dyDescent="0.25">
      <c r="A42" s="66">
        <v>36</v>
      </c>
      <c r="B42" s="148" t="s">
        <v>1280</v>
      </c>
      <c r="C42" s="86">
        <v>1</v>
      </c>
      <c r="D42" s="60">
        <v>2009</v>
      </c>
      <c r="E42" s="423">
        <v>9</v>
      </c>
    </row>
    <row r="43" spans="1:5" x14ac:dyDescent="0.25">
      <c r="A43" s="66">
        <v>37</v>
      </c>
      <c r="B43" s="148" t="s">
        <v>929</v>
      </c>
      <c r="C43" s="86">
        <v>1</v>
      </c>
      <c r="D43" s="60">
        <v>2009</v>
      </c>
      <c r="E43" s="423">
        <v>9</v>
      </c>
    </row>
    <row r="44" spans="1:5" x14ac:dyDescent="0.25">
      <c r="A44" s="66">
        <v>38</v>
      </c>
      <c r="B44" s="148" t="s">
        <v>1281</v>
      </c>
      <c r="C44" s="86">
        <v>1</v>
      </c>
      <c r="D44" s="57">
        <v>2013</v>
      </c>
      <c r="E44" s="423">
        <v>9</v>
      </c>
    </row>
    <row r="45" spans="1:5" x14ac:dyDescent="0.25">
      <c r="C45" s="51">
        <f>SUM(C7:C44)</f>
        <v>55</v>
      </c>
    </row>
  </sheetData>
  <mergeCells count="4">
    <mergeCell ref="E1:J1"/>
    <mergeCell ref="A3:B3"/>
    <mergeCell ref="C3:D3"/>
    <mergeCell ref="F7:F2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2"/>
  <sheetViews>
    <sheetView workbookViewId="0">
      <selection activeCell="F7" sqref="F7:F21"/>
    </sheetView>
  </sheetViews>
  <sheetFormatPr defaultRowHeight="15" x14ac:dyDescent="0.25"/>
  <cols>
    <col min="1" max="1" width="9.140625" style="51"/>
    <col min="2" max="2" width="64.42578125" customWidth="1"/>
    <col min="3" max="3" width="16.42578125" style="51" customWidth="1"/>
    <col min="4" max="4" width="19.85546875" style="51" customWidth="1"/>
  </cols>
  <sheetData>
    <row r="1" spans="1:7" x14ac:dyDescent="0.25">
      <c r="B1" s="7" t="s">
        <v>7</v>
      </c>
      <c r="E1" s="7"/>
      <c r="F1" s="7"/>
      <c r="G1" s="7"/>
    </row>
    <row r="3" spans="1:7" ht="32.25" customHeight="1" x14ac:dyDescent="0.25">
      <c r="A3" s="456" t="s">
        <v>83</v>
      </c>
      <c r="B3" s="457"/>
      <c r="C3" s="456" t="s">
        <v>84</v>
      </c>
      <c r="D3" s="457"/>
    </row>
    <row r="4" spans="1:7" x14ac:dyDescent="0.25">
      <c r="A4" s="34"/>
      <c r="B4" s="59"/>
      <c r="C4" s="34"/>
      <c r="D4" s="34"/>
    </row>
    <row r="5" spans="1:7" ht="75" x14ac:dyDescent="0.25">
      <c r="A5" s="34" t="s">
        <v>1</v>
      </c>
      <c r="B5" s="34" t="s">
        <v>2</v>
      </c>
      <c r="C5" s="34" t="s">
        <v>3</v>
      </c>
      <c r="D5" s="84" t="s">
        <v>4</v>
      </c>
      <c r="E5" s="45" t="s">
        <v>1226</v>
      </c>
    </row>
    <row r="6" spans="1:7" x14ac:dyDescent="0.25">
      <c r="A6" s="61">
        <v>1</v>
      </c>
      <c r="B6" s="61">
        <v>2</v>
      </c>
      <c r="C6" s="61">
        <v>3</v>
      </c>
      <c r="D6" s="111">
        <v>4</v>
      </c>
      <c r="E6" s="154">
        <v>5</v>
      </c>
    </row>
    <row r="7" spans="1:7" ht="15.75" thickBot="1" x14ac:dyDescent="0.3">
      <c r="A7" s="61">
        <v>1</v>
      </c>
      <c r="B7" s="150" t="s">
        <v>85</v>
      </c>
      <c r="C7" s="151">
        <v>1</v>
      </c>
      <c r="D7" s="153">
        <v>2010</v>
      </c>
      <c r="E7" s="1">
        <v>10</v>
      </c>
      <c r="F7" s="499" t="s">
        <v>1544</v>
      </c>
    </row>
    <row r="8" spans="1:7" ht="15.75" thickBot="1" x14ac:dyDescent="0.3">
      <c r="A8" s="61">
        <v>2</v>
      </c>
      <c r="B8" s="150" t="s">
        <v>86</v>
      </c>
      <c r="C8" s="151">
        <v>1</v>
      </c>
      <c r="D8" s="153">
        <v>2010</v>
      </c>
      <c r="E8" s="1">
        <v>10</v>
      </c>
      <c r="F8" s="499"/>
    </row>
    <row r="9" spans="1:7" ht="15.75" thickBot="1" x14ac:dyDescent="0.3">
      <c r="A9" s="61">
        <v>3</v>
      </c>
      <c r="B9" s="150" t="s">
        <v>87</v>
      </c>
      <c r="C9" s="151">
        <v>1</v>
      </c>
      <c r="D9" s="153">
        <v>2010</v>
      </c>
      <c r="E9" s="1">
        <v>10</v>
      </c>
      <c r="F9" s="499"/>
    </row>
    <row r="10" spans="1:7" ht="15.75" thickBot="1" x14ac:dyDescent="0.3">
      <c r="A10" s="66">
        <v>4</v>
      </c>
      <c r="B10" s="150" t="s">
        <v>88</v>
      </c>
      <c r="C10" s="151">
        <v>1</v>
      </c>
      <c r="D10" s="153">
        <v>2008</v>
      </c>
      <c r="E10" s="1">
        <v>10</v>
      </c>
      <c r="F10" s="499"/>
    </row>
    <row r="11" spans="1:7" ht="15.75" thickBot="1" x14ac:dyDescent="0.3">
      <c r="A11" s="66">
        <v>5</v>
      </c>
      <c r="B11" s="150" t="s">
        <v>89</v>
      </c>
      <c r="C11" s="151">
        <v>1</v>
      </c>
      <c r="D11" s="153">
        <v>2013</v>
      </c>
      <c r="E11" s="1">
        <v>10</v>
      </c>
      <c r="F11" s="499"/>
    </row>
    <row r="12" spans="1:7" ht="15.75" thickBot="1" x14ac:dyDescent="0.3">
      <c r="A12" s="66">
        <v>6</v>
      </c>
      <c r="B12" s="150" t="s">
        <v>61</v>
      </c>
      <c r="C12" s="151">
        <v>1</v>
      </c>
      <c r="D12" s="153">
        <v>2008</v>
      </c>
      <c r="E12" s="1">
        <v>10</v>
      </c>
      <c r="F12" s="499"/>
    </row>
    <row r="13" spans="1:7" ht="15.75" thickBot="1" x14ac:dyDescent="0.3">
      <c r="A13" s="66">
        <v>7</v>
      </c>
      <c r="B13" s="150" t="s">
        <v>90</v>
      </c>
      <c r="C13" s="151">
        <v>2</v>
      </c>
      <c r="D13" s="153">
        <v>2008</v>
      </c>
      <c r="E13" s="1">
        <v>10</v>
      </c>
      <c r="F13" s="499"/>
    </row>
    <row r="14" spans="1:7" ht="15.75" thickBot="1" x14ac:dyDescent="0.3">
      <c r="A14" s="66">
        <v>8</v>
      </c>
      <c r="B14" s="150" t="s">
        <v>91</v>
      </c>
      <c r="C14" s="151">
        <v>1</v>
      </c>
      <c r="D14" s="153">
        <v>2006</v>
      </c>
      <c r="E14" s="1">
        <v>10</v>
      </c>
      <c r="F14" s="499"/>
    </row>
    <row r="15" spans="1:7" ht="15.75" thickBot="1" x14ac:dyDescent="0.3">
      <c r="A15" s="66">
        <v>9</v>
      </c>
      <c r="B15" s="150" t="s">
        <v>92</v>
      </c>
      <c r="C15" s="151">
        <v>2</v>
      </c>
      <c r="D15" s="153">
        <v>2005</v>
      </c>
      <c r="E15" s="1">
        <v>10</v>
      </c>
      <c r="F15" s="499"/>
    </row>
    <row r="16" spans="1:7" ht="15.75" thickBot="1" x14ac:dyDescent="0.3">
      <c r="A16" s="66">
        <v>10</v>
      </c>
      <c r="B16" s="150" t="s">
        <v>93</v>
      </c>
      <c r="C16" s="151">
        <v>1</v>
      </c>
      <c r="D16" s="153">
        <v>2013</v>
      </c>
      <c r="E16" s="1">
        <v>10</v>
      </c>
      <c r="F16" s="499"/>
    </row>
    <row r="17" spans="1:6" ht="15.75" thickBot="1" x14ac:dyDescent="0.3">
      <c r="A17" s="66">
        <v>11</v>
      </c>
      <c r="B17" s="150" t="s">
        <v>94</v>
      </c>
      <c r="C17" s="151">
        <v>1</v>
      </c>
      <c r="D17" s="153">
        <v>2004</v>
      </c>
      <c r="E17" s="1">
        <v>10</v>
      </c>
      <c r="F17" s="499"/>
    </row>
    <row r="18" spans="1:6" ht="30.75" thickBot="1" x14ac:dyDescent="0.3">
      <c r="A18" s="66">
        <v>12</v>
      </c>
      <c r="B18" s="152" t="s">
        <v>1282</v>
      </c>
      <c r="C18" s="151">
        <v>1</v>
      </c>
      <c r="D18" s="153">
        <v>2016</v>
      </c>
      <c r="E18" s="1">
        <v>10</v>
      </c>
      <c r="F18" s="499"/>
    </row>
    <row r="19" spans="1:6" ht="15.75" thickBot="1" x14ac:dyDescent="0.3">
      <c r="A19" s="66">
        <v>13</v>
      </c>
      <c r="B19" s="150" t="s">
        <v>95</v>
      </c>
      <c r="C19" s="151">
        <v>1</v>
      </c>
      <c r="D19" s="153">
        <v>2003</v>
      </c>
      <c r="E19" s="1">
        <v>10</v>
      </c>
      <c r="F19" s="499"/>
    </row>
    <row r="20" spans="1:6" ht="15.75" thickBot="1" x14ac:dyDescent="0.3">
      <c r="A20" s="66">
        <v>14</v>
      </c>
      <c r="B20" s="150" t="s">
        <v>96</v>
      </c>
      <c r="C20" s="151">
        <v>1</v>
      </c>
      <c r="D20" s="153">
        <v>2001</v>
      </c>
      <c r="E20" s="1">
        <v>10</v>
      </c>
      <c r="F20" s="499"/>
    </row>
    <row r="21" spans="1:6" ht="15.75" thickBot="1" x14ac:dyDescent="0.3">
      <c r="A21" s="66">
        <v>15</v>
      </c>
      <c r="B21" s="150" t="s">
        <v>97</v>
      </c>
      <c r="C21" s="151">
        <v>1</v>
      </c>
      <c r="D21" s="153">
        <v>2010</v>
      </c>
      <c r="E21" s="1">
        <v>10</v>
      </c>
      <c r="F21" s="499"/>
    </row>
    <row r="22" spans="1:6" x14ac:dyDescent="0.25">
      <c r="C22" s="51">
        <f>SUM(C7:C21)</f>
        <v>17</v>
      </c>
    </row>
  </sheetData>
  <mergeCells count="3">
    <mergeCell ref="C3:D3"/>
    <mergeCell ref="A3:B3"/>
    <mergeCell ref="F7:F2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workbookViewId="0">
      <selection activeCell="F6" sqref="F6:F20"/>
    </sheetView>
  </sheetViews>
  <sheetFormatPr defaultRowHeight="15" x14ac:dyDescent="0.25"/>
  <cols>
    <col min="1" max="1" width="9.140625" style="51"/>
    <col min="2" max="2" width="52.7109375" customWidth="1"/>
    <col min="3" max="3" width="16.140625" style="51" customWidth="1"/>
    <col min="4" max="4" width="18.7109375" style="51" customWidth="1"/>
    <col min="5" max="5" width="11" customWidth="1"/>
  </cols>
  <sheetData>
    <row r="1" spans="1:7" x14ac:dyDescent="0.25">
      <c r="B1" s="7" t="s">
        <v>7</v>
      </c>
      <c r="E1" s="7"/>
      <c r="F1" s="7"/>
      <c r="G1" s="7"/>
    </row>
    <row r="3" spans="1:7" ht="36.75" customHeight="1" x14ac:dyDescent="0.25">
      <c r="A3" s="456" t="s">
        <v>83</v>
      </c>
      <c r="B3" s="457"/>
      <c r="C3" s="456" t="s">
        <v>98</v>
      </c>
      <c r="D3" s="457"/>
    </row>
    <row r="4" spans="1:7" ht="62.25" customHeight="1" x14ac:dyDescent="0.25">
      <c r="A4" s="34" t="s">
        <v>1</v>
      </c>
      <c r="B4" s="59" t="s">
        <v>2</v>
      </c>
      <c r="C4" s="34" t="s">
        <v>3</v>
      </c>
      <c r="D4" s="84" t="s">
        <v>4</v>
      </c>
      <c r="E4" s="59" t="s">
        <v>1226</v>
      </c>
    </row>
    <row r="5" spans="1:7" x14ac:dyDescent="0.25">
      <c r="A5" s="34">
        <v>1</v>
      </c>
      <c r="B5" s="34">
        <v>2</v>
      </c>
      <c r="C5" s="34">
        <v>3</v>
      </c>
      <c r="D5" s="84">
        <v>4</v>
      </c>
      <c r="E5" s="86">
        <v>5</v>
      </c>
    </row>
    <row r="6" spans="1:7" ht="15.75" thickBot="1" x14ac:dyDescent="0.3">
      <c r="A6" s="34">
        <v>1</v>
      </c>
      <c r="B6" s="155" t="s">
        <v>99</v>
      </c>
      <c r="C6" s="156">
        <v>1</v>
      </c>
      <c r="D6" s="157">
        <v>2011</v>
      </c>
      <c r="E6" s="1">
        <v>10</v>
      </c>
      <c r="F6" s="499" t="s">
        <v>1544</v>
      </c>
    </row>
    <row r="7" spans="1:7" ht="15.75" thickBot="1" x14ac:dyDescent="0.3">
      <c r="A7" s="34">
        <v>2</v>
      </c>
      <c r="B7" s="155" t="s">
        <v>100</v>
      </c>
      <c r="C7" s="156">
        <v>1</v>
      </c>
      <c r="D7" s="157">
        <v>2011</v>
      </c>
      <c r="E7" s="1">
        <v>10</v>
      </c>
      <c r="F7" s="499"/>
    </row>
    <row r="8" spans="1:7" ht="15.75" thickBot="1" x14ac:dyDescent="0.3">
      <c r="A8" s="34">
        <v>3</v>
      </c>
      <c r="B8" s="155" t="s">
        <v>101</v>
      </c>
      <c r="C8" s="156">
        <v>1</v>
      </c>
      <c r="D8" s="157">
        <v>2011</v>
      </c>
      <c r="E8" s="1">
        <v>10</v>
      </c>
      <c r="F8" s="499"/>
    </row>
    <row r="9" spans="1:7" ht="15.75" thickBot="1" x14ac:dyDescent="0.3">
      <c r="A9" s="34">
        <v>4</v>
      </c>
      <c r="B9" s="155" t="s">
        <v>102</v>
      </c>
      <c r="C9" s="156">
        <v>1</v>
      </c>
      <c r="D9" s="157">
        <v>2011</v>
      </c>
      <c r="E9" s="1">
        <v>10</v>
      </c>
      <c r="F9" s="499"/>
    </row>
    <row r="10" spans="1:7" ht="15.75" thickBot="1" x14ac:dyDescent="0.3">
      <c r="A10" s="34">
        <v>5</v>
      </c>
      <c r="B10" s="155" t="s">
        <v>103</v>
      </c>
      <c r="C10" s="156">
        <v>2</v>
      </c>
      <c r="D10" s="157">
        <v>2011</v>
      </c>
      <c r="E10" s="1">
        <v>10</v>
      </c>
      <c r="F10" s="499"/>
    </row>
    <row r="11" spans="1:7" ht="15.75" thickBot="1" x14ac:dyDescent="0.3">
      <c r="A11" s="34">
        <v>6</v>
      </c>
      <c r="B11" s="155" t="s">
        <v>104</v>
      </c>
      <c r="C11" s="156">
        <v>1</v>
      </c>
      <c r="D11" s="157">
        <v>2011</v>
      </c>
      <c r="E11" s="1">
        <v>10</v>
      </c>
      <c r="F11" s="499"/>
    </row>
    <row r="12" spans="1:7" ht="15.75" thickBot="1" x14ac:dyDescent="0.3">
      <c r="A12" s="34">
        <v>7</v>
      </c>
      <c r="B12" s="155" t="s">
        <v>105</v>
      </c>
      <c r="C12" s="156">
        <v>1</v>
      </c>
      <c r="D12" s="157">
        <v>2011</v>
      </c>
      <c r="E12" s="1">
        <v>10</v>
      </c>
      <c r="F12" s="499"/>
    </row>
    <row r="13" spans="1:7" ht="15.75" thickBot="1" x14ac:dyDescent="0.3">
      <c r="A13" s="34">
        <v>8</v>
      </c>
      <c r="B13" s="155" t="s">
        <v>106</v>
      </c>
      <c r="C13" s="156">
        <v>1</v>
      </c>
      <c r="D13" s="157">
        <v>2011</v>
      </c>
      <c r="E13" s="1">
        <v>10</v>
      </c>
      <c r="F13" s="499"/>
    </row>
    <row r="14" spans="1:7" ht="15.75" thickBot="1" x14ac:dyDescent="0.3">
      <c r="A14" s="34">
        <v>9</v>
      </c>
      <c r="B14" s="155" t="s">
        <v>107</v>
      </c>
      <c r="C14" s="156">
        <v>1</v>
      </c>
      <c r="D14" s="157">
        <v>2011</v>
      </c>
      <c r="E14" s="1">
        <v>10</v>
      </c>
      <c r="F14" s="499"/>
    </row>
    <row r="15" spans="1:7" ht="15.75" thickBot="1" x14ac:dyDescent="0.3">
      <c r="A15" s="34">
        <v>10</v>
      </c>
      <c r="B15" s="155" t="s">
        <v>108</v>
      </c>
      <c r="C15" s="156">
        <v>1</v>
      </c>
      <c r="D15" s="157">
        <v>2012</v>
      </c>
      <c r="E15" s="1">
        <v>10</v>
      </c>
      <c r="F15" s="499"/>
    </row>
    <row r="16" spans="1:7" ht="15.75" thickBot="1" x14ac:dyDescent="0.3">
      <c r="A16" s="34">
        <v>11</v>
      </c>
      <c r="B16" s="155" t="s">
        <v>109</v>
      </c>
      <c r="C16" s="156">
        <v>1</v>
      </c>
      <c r="D16" s="157">
        <v>2012</v>
      </c>
      <c r="E16" s="1">
        <v>10</v>
      </c>
      <c r="F16" s="499"/>
    </row>
    <row r="17" spans="1:6" ht="15.75" thickBot="1" x14ac:dyDescent="0.3">
      <c r="A17" s="34">
        <v>12</v>
      </c>
      <c r="B17" s="155" t="s">
        <v>110</v>
      </c>
      <c r="C17" s="156">
        <v>2</v>
      </c>
      <c r="D17" s="157">
        <v>2012</v>
      </c>
      <c r="E17" s="1">
        <v>10</v>
      </c>
      <c r="F17" s="499"/>
    </row>
    <row r="18" spans="1:6" x14ac:dyDescent="0.25">
      <c r="C18" s="51">
        <f>SUM(C6:C17)</f>
        <v>14</v>
      </c>
      <c r="F18" s="499"/>
    </row>
    <row r="19" spans="1:6" x14ac:dyDescent="0.25">
      <c r="F19" s="499"/>
    </row>
    <row r="20" spans="1:6" x14ac:dyDescent="0.25">
      <c r="F20" s="499"/>
    </row>
  </sheetData>
  <mergeCells count="3">
    <mergeCell ref="A3:B3"/>
    <mergeCell ref="C3:D3"/>
    <mergeCell ref="F6:F2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2"/>
  <sheetViews>
    <sheetView workbookViewId="0">
      <selection activeCell="F6" sqref="F6:F20"/>
    </sheetView>
  </sheetViews>
  <sheetFormatPr defaultRowHeight="15" x14ac:dyDescent="0.25"/>
  <cols>
    <col min="1" max="1" width="9.140625" style="51"/>
    <col min="2" max="2" width="67.7109375" customWidth="1"/>
    <col min="3" max="4" width="18" style="51" customWidth="1"/>
    <col min="5" max="5" width="14.28515625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25.5" customHeight="1" x14ac:dyDescent="0.25">
      <c r="A3" s="434" t="s">
        <v>252</v>
      </c>
      <c r="B3" s="434"/>
      <c r="C3" s="434" t="s">
        <v>253</v>
      </c>
      <c r="D3" s="434"/>
      <c r="E3" s="3"/>
      <c r="F3" s="3"/>
      <c r="G3" s="3"/>
      <c r="H3" s="3"/>
      <c r="I3" s="3"/>
    </row>
    <row r="4" spans="1:10" ht="49.5" customHeight="1" x14ac:dyDescent="0.25">
      <c r="A4" s="34" t="s">
        <v>1</v>
      </c>
      <c r="B4" s="59" t="s">
        <v>2</v>
      </c>
      <c r="C4" s="34" t="s">
        <v>3</v>
      </c>
      <c r="D4" s="34" t="s">
        <v>4</v>
      </c>
      <c r="E4" s="45" t="s">
        <v>1226</v>
      </c>
    </row>
    <row r="5" spans="1:10" x14ac:dyDescent="0.25">
      <c r="A5" s="34">
        <v>1</v>
      </c>
      <c r="B5" s="34">
        <v>2</v>
      </c>
      <c r="C5" s="34">
        <v>3</v>
      </c>
      <c r="D5" s="34">
        <v>4</v>
      </c>
      <c r="E5" s="1">
        <v>5</v>
      </c>
    </row>
    <row r="6" spans="1:10" x14ac:dyDescent="0.25">
      <c r="A6" s="34">
        <v>1</v>
      </c>
      <c r="B6" s="22" t="s">
        <v>77</v>
      </c>
      <c r="C6" s="75">
        <v>1</v>
      </c>
      <c r="D6" s="126">
        <v>2013</v>
      </c>
      <c r="E6" s="86">
        <v>9</v>
      </c>
      <c r="F6" s="499" t="s">
        <v>1540</v>
      </c>
    </row>
    <row r="7" spans="1:10" x14ac:dyDescent="0.25">
      <c r="A7" s="34">
        <v>2</v>
      </c>
      <c r="B7" s="24" t="s">
        <v>1283</v>
      </c>
      <c r="C7" s="60">
        <v>1</v>
      </c>
      <c r="D7" s="84">
        <v>2004</v>
      </c>
      <c r="E7" s="86">
        <v>9</v>
      </c>
      <c r="F7" s="499"/>
    </row>
    <row r="8" spans="1:10" x14ac:dyDescent="0.25">
      <c r="A8" s="34">
        <v>3</v>
      </c>
      <c r="B8" s="24" t="s">
        <v>74</v>
      </c>
      <c r="C8" s="60">
        <v>1</v>
      </c>
      <c r="D8" s="84">
        <v>1998</v>
      </c>
      <c r="E8" s="86">
        <v>9</v>
      </c>
      <c r="F8" s="499"/>
    </row>
    <row r="9" spans="1:10" x14ac:dyDescent="0.25">
      <c r="A9" s="34">
        <v>4</v>
      </c>
      <c r="B9" s="24" t="s">
        <v>1284</v>
      </c>
      <c r="C9" s="60">
        <v>1</v>
      </c>
      <c r="D9" s="84">
        <v>2004</v>
      </c>
      <c r="E9" s="86">
        <v>9</v>
      </c>
      <c r="F9" s="499"/>
    </row>
    <row r="10" spans="1:10" x14ac:dyDescent="0.25">
      <c r="A10" s="34">
        <v>5</v>
      </c>
      <c r="B10" s="24" t="s">
        <v>1285</v>
      </c>
      <c r="C10" s="60">
        <v>1</v>
      </c>
      <c r="D10" s="84">
        <v>2004</v>
      </c>
      <c r="E10" s="86">
        <v>9</v>
      </c>
      <c r="F10" s="499"/>
    </row>
    <row r="11" spans="1:10" x14ac:dyDescent="0.25">
      <c r="A11" s="34">
        <v>6</v>
      </c>
      <c r="B11" s="24" t="s">
        <v>255</v>
      </c>
      <c r="C11" s="60">
        <v>1</v>
      </c>
      <c r="D11" s="84">
        <v>2004</v>
      </c>
      <c r="E11" s="86">
        <v>9</v>
      </c>
      <c r="F11" s="499"/>
    </row>
    <row r="12" spans="1:10" x14ac:dyDescent="0.25">
      <c r="A12" s="34">
        <v>7</v>
      </c>
      <c r="B12" s="24" t="s">
        <v>1286</v>
      </c>
      <c r="C12" s="60">
        <v>1</v>
      </c>
      <c r="D12" s="84">
        <v>2004</v>
      </c>
      <c r="E12" s="86">
        <v>9</v>
      </c>
      <c r="F12" s="499"/>
    </row>
    <row r="13" spans="1:10" x14ac:dyDescent="0.25">
      <c r="A13" s="34">
        <v>8</v>
      </c>
      <c r="B13" s="24" t="s">
        <v>1287</v>
      </c>
      <c r="C13" s="60">
        <v>1</v>
      </c>
      <c r="D13" s="84">
        <v>2004</v>
      </c>
      <c r="E13" s="86">
        <v>9</v>
      </c>
      <c r="F13" s="499"/>
    </row>
    <row r="14" spans="1:10" x14ac:dyDescent="0.25">
      <c r="A14" s="34">
        <v>9</v>
      </c>
      <c r="B14" s="127" t="s">
        <v>1288</v>
      </c>
      <c r="C14" s="86">
        <v>1</v>
      </c>
      <c r="D14" s="86">
        <v>2004</v>
      </c>
      <c r="E14" s="86">
        <v>9</v>
      </c>
      <c r="F14" s="499"/>
    </row>
    <row r="15" spans="1:10" x14ac:dyDescent="0.25">
      <c r="A15" s="34">
        <v>10</v>
      </c>
      <c r="B15" s="127" t="s">
        <v>1289</v>
      </c>
      <c r="C15" s="86">
        <v>2</v>
      </c>
      <c r="D15" s="86">
        <v>2004</v>
      </c>
      <c r="E15" s="86">
        <v>9</v>
      </c>
      <c r="F15" s="499"/>
    </row>
    <row r="16" spans="1:10" x14ac:dyDescent="0.25">
      <c r="A16" s="34">
        <v>11</v>
      </c>
      <c r="B16" s="127" t="s">
        <v>1290</v>
      </c>
      <c r="C16" s="86">
        <v>1</v>
      </c>
      <c r="D16" s="86">
        <v>2004</v>
      </c>
      <c r="E16" s="86">
        <v>9</v>
      </c>
      <c r="F16" s="499"/>
    </row>
    <row r="17" spans="1:6" x14ac:dyDescent="0.25">
      <c r="A17" s="34">
        <v>12</v>
      </c>
      <c r="B17" s="127" t="s">
        <v>1291</v>
      </c>
      <c r="C17" s="86">
        <v>1</v>
      </c>
      <c r="D17" s="86">
        <v>2004</v>
      </c>
      <c r="E17" s="86">
        <v>9</v>
      </c>
      <c r="F17" s="499"/>
    </row>
    <row r="18" spans="1:6" x14ac:dyDescent="0.25">
      <c r="A18" s="34">
        <v>13</v>
      </c>
      <c r="B18" s="127" t="s">
        <v>1292</v>
      </c>
      <c r="C18" s="86">
        <v>3</v>
      </c>
      <c r="D18" s="86">
        <v>2004</v>
      </c>
      <c r="E18" s="86">
        <v>9</v>
      </c>
      <c r="F18" s="499"/>
    </row>
    <row r="19" spans="1:6" x14ac:dyDescent="0.25">
      <c r="A19" s="34">
        <v>14</v>
      </c>
      <c r="B19" s="127" t="s">
        <v>1293</v>
      </c>
      <c r="C19" s="86">
        <v>1</v>
      </c>
      <c r="D19" s="86">
        <v>2008</v>
      </c>
      <c r="E19" s="86">
        <v>9</v>
      </c>
      <c r="F19" s="499"/>
    </row>
    <row r="20" spans="1:6" x14ac:dyDescent="0.25">
      <c r="A20" s="34">
        <v>15</v>
      </c>
      <c r="B20" s="127" t="s">
        <v>1294</v>
      </c>
      <c r="C20" s="86">
        <v>1</v>
      </c>
      <c r="D20" s="86">
        <v>2004</v>
      </c>
      <c r="E20" s="86">
        <v>9</v>
      </c>
      <c r="F20" s="499"/>
    </row>
    <row r="21" spans="1:6" x14ac:dyDescent="0.25">
      <c r="A21" s="34">
        <v>16</v>
      </c>
      <c r="B21" s="127" t="s">
        <v>1295</v>
      </c>
      <c r="C21" s="86">
        <v>3</v>
      </c>
      <c r="D21" s="86">
        <v>2010</v>
      </c>
      <c r="E21" s="86">
        <v>9</v>
      </c>
    </row>
    <row r="22" spans="1:6" x14ac:dyDescent="0.25">
      <c r="A22" s="34">
        <v>17</v>
      </c>
      <c r="B22" s="127" t="s">
        <v>1296</v>
      </c>
      <c r="C22" s="86">
        <v>1</v>
      </c>
      <c r="D22" s="86">
        <v>2015</v>
      </c>
      <c r="E22" s="86">
        <v>9</v>
      </c>
    </row>
  </sheetData>
  <mergeCells count="4">
    <mergeCell ref="E1:J1"/>
    <mergeCell ref="C3:D3"/>
    <mergeCell ref="A3:B3"/>
    <mergeCell ref="F6:F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9"/>
  <sheetViews>
    <sheetView workbookViewId="0">
      <selection activeCell="F7" sqref="F7:F21"/>
    </sheetView>
  </sheetViews>
  <sheetFormatPr defaultRowHeight="15" x14ac:dyDescent="0.25"/>
  <cols>
    <col min="2" max="2" width="45.28515625" customWidth="1"/>
    <col min="3" max="3" width="28.7109375" customWidth="1"/>
    <col min="4" max="4" width="16.5703125" customWidth="1"/>
    <col min="5" max="5" width="11.85546875" customWidth="1"/>
  </cols>
  <sheetData>
    <row r="1" spans="1:7" x14ac:dyDescent="0.25">
      <c r="B1" s="7" t="s">
        <v>7</v>
      </c>
      <c r="C1" s="7"/>
      <c r="D1" s="7"/>
      <c r="E1" s="7"/>
      <c r="F1" s="7"/>
      <c r="G1" s="7"/>
    </row>
    <row r="3" spans="1:7" ht="35.25" customHeight="1" x14ac:dyDescent="0.25">
      <c r="A3" s="434" t="s">
        <v>425</v>
      </c>
      <c r="B3" s="434"/>
      <c r="C3" s="434" t="s">
        <v>426</v>
      </c>
      <c r="D3" s="434"/>
    </row>
    <row r="4" spans="1:7" x14ac:dyDescent="0.25">
      <c r="A4" s="78"/>
      <c r="B4" s="73"/>
      <c r="C4" s="73"/>
      <c r="D4" s="73"/>
    </row>
    <row r="5" spans="1:7" ht="58.5" customHeight="1" x14ac:dyDescent="0.25">
      <c r="A5" s="34" t="s">
        <v>1</v>
      </c>
      <c r="B5" s="34" t="s">
        <v>2</v>
      </c>
      <c r="C5" s="34" t="s">
        <v>3</v>
      </c>
      <c r="D5" s="34" t="s">
        <v>4</v>
      </c>
      <c r="E5" s="45" t="s">
        <v>1226</v>
      </c>
    </row>
    <row r="6" spans="1:7" x14ac:dyDescent="0.25">
      <c r="A6" s="34">
        <v>1</v>
      </c>
      <c r="B6" s="34">
        <v>2</v>
      </c>
      <c r="C6" s="34">
        <v>3</v>
      </c>
      <c r="D6" s="34">
        <v>4</v>
      </c>
      <c r="E6" s="86">
        <v>5</v>
      </c>
    </row>
    <row r="7" spans="1:7" x14ac:dyDescent="0.25">
      <c r="A7" s="75">
        <v>1</v>
      </c>
      <c r="B7" s="164" t="s">
        <v>427</v>
      </c>
      <c r="C7" s="163">
        <v>3</v>
      </c>
      <c r="D7" s="163">
        <v>2003</v>
      </c>
      <c r="E7" s="160">
        <v>10</v>
      </c>
      <c r="F7" s="499" t="s">
        <v>1544</v>
      </c>
    </row>
    <row r="8" spans="1:7" x14ac:dyDescent="0.25">
      <c r="A8" s="34">
        <v>2</v>
      </c>
      <c r="B8" s="164" t="s">
        <v>428</v>
      </c>
      <c r="C8" s="163">
        <v>1</v>
      </c>
      <c r="D8" s="163">
        <v>1993</v>
      </c>
      <c r="E8" s="160">
        <v>10</v>
      </c>
      <c r="F8" s="499"/>
    </row>
    <row r="9" spans="1:7" x14ac:dyDescent="0.25">
      <c r="A9" s="34">
        <v>3</v>
      </c>
      <c r="B9" s="164" t="s">
        <v>429</v>
      </c>
      <c r="C9" s="163">
        <v>1</v>
      </c>
      <c r="D9" s="163">
        <v>2000</v>
      </c>
      <c r="E9" s="160">
        <v>10</v>
      </c>
      <c r="F9" s="499"/>
    </row>
    <row r="10" spans="1:7" x14ac:dyDescent="0.25">
      <c r="A10" s="75">
        <v>4</v>
      </c>
      <c r="B10" s="164" t="s">
        <v>430</v>
      </c>
      <c r="C10" s="163">
        <v>1</v>
      </c>
      <c r="D10" s="163">
        <v>2000</v>
      </c>
      <c r="E10" s="160">
        <v>10</v>
      </c>
      <c r="F10" s="499"/>
    </row>
    <row r="11" spans="1:7" x14ac:dyDescent="0.25">
      <c r="A11" s="162">
        <v>5</v>
      </c>
      <c r="B11" s="164" t="s">
        <v>431</v>
      </c>
      <c r="C11" s="163">
        <v>4</v>
      </c>
      <c r="D11" s="163">
        <v>2003</v>
      </c>
      <c r="E11" s="160">
        <v>10</v>
      </c>
      <c r="F11" s="499"/>
    </row>
    <row r="12" spans="1:7" x14ac:dyDescent="0.25">
      <c r="A12" s="162">
        <v>6</v>
      </c>
      <c r="B12" s="164" t="s">
        <v>57</v>
      </c>
      <c r="C12" s="163">
        <v>1</v>
      </c>
      <c r="D12" s="163">
        <v>2007</v>
      </c>
      <c r="E12" s="160">
        <v>10</v>
      </c>
      <c r="F12" s="499"/>
    </row>
    <row r="13" spans="1:7" x14ac:dyDescent="0.25">
      <c r="A13" s="75">
        <v>7</v>
      </c>
      <c r="B13" s="164" t="s">
        <v>85</v>
      </c>
      <c r="C13" s="163">
        <v>1</v>
      </c>
      <c r="D13" s="163">
        <v>2007</v>
      </c>
      <c r="E13" s="160">
        <v>10</v>
      </c>
      <c r="F13" s="499"/>
    </row>
    <row r="14" spans="1:7" x14ac:dyDescent="0.25">
      <c r="A14" s="162">
        <v>8</v>
      </c>
      <c r="B14" s="164" t="s">
        <v>316</v>
      </c>
      <c r="C14" s="163">
        <v>1</v>
      </c>
      <c r="D14" s="163">
        <v>2004</v>
      </c>
      <c r="E14" s="160">
        <v>10</v>
      </c>
      <c r="F14" s="499"/>
    </row>
    <row r="15" spans="1:7" x14ac:dyDescent="0.25">
      <c r="A15" s="162">
        <v>9</v>
      </c>
      <c r="B15" s="164" t="s">
        <v>432</v>
      </c>
      <c r="C15" s="163">
        <v>1</v>
      </c>
      <c r="D15" s="163">
        <v>2011</v>
      </c>
      <c r="E15" s="160">
        <v>10</v>
      </c>
      <c r="F15" s="499"/>
    </row>
    <row r="16" spans="1:7" x14ac:dyDescent="0.25">
      <c r="A16" s="75">
        <v>10</v>
      </c>
      <c r="B16" s="164" t="s">
        <v>433</v>
      </c>
      <c r="C16" s="163">
        <v>1</v>
      </c>
      <c r="D16" s="163">
        <v>2003</v>
      </c>
      <c r="E16" s="160">
        <v>10</v>
      </c>
      <c r="F16" s="499"/>
    </row>
    <row r="17" spans="1:6" x14ac:dyDescent="0.25">
      <c r="A17" s="162">
        <v>11</v>
      </c>
      <c r="B17" s="164" t="s">
        <v>434</v>
      </c>
      <c r="C17" s="163">
        <v>1</v>
      </c>
      <c r="D17" s="163">
        <v>2008</v>
      </c>
      <c r="E17" s="160">
        <v>10</v>
      </c>
      <c r="F17" s="499"/>
    </row>
    <row r="18" spans="1:6" x14ac:dyDescent="0.25">
      <c r="A18" s="162">
        <v>12</v>
      </c>
      <c r="B18" s="164" t="s">
        <v>334</v>
      </c>
      <c r="C18" s="163">
        <v>1</v>
      </c>
      <c r="D18" s="163">
        <v>2003</v>
      </c>
      <c r="E18" s="160">
        <v>10</v>
      </c>
      <c r="F18" s="499"/>
    </row>
    <row r="19" spans="1:6" x14ac:dyDescent="0.25">
      <c r="A19" s="75">
        <v>13</v>
      </c>
      <c r="B19" s="164" t="s">
        <v>59</v>
      </c>
      <c r="C19" s="163">
        <v>1</v>
      </c>
      <c r="D19" s="163">
        <v>2003</v>
      </c>
      <c r="E19" s="160">
        <v>10</v>
      </c>
      <c r="F19" s="499"/>
    </row>
    <row r="20" spans="1:6" x14ac:dyDescent="0.25">
      <c r="A20" s="162">
        <v>14</v>
      </c>
      <c r="B20" s="164" t="s">
        <v>435</v>
      </c>
      <c r="C20" s="163">
        <v>1</v>
      </c>
      <c r="D20" s="163">
        <v>2003</v>
      </c>
      <c r="E20" s="160">
        <v>10</v>
      </c>
      <c r="F20" s="499"/>
    </row>
    <row r="21" spans="1:6" x14ac:dyDescent="0.25">
      <c r="A21" s="162">
        <v>15</v>
      </c>
      <c r="B21" s="164" t="s">
        <v>436</v>
      </c>
      <c r="C21" s="163">
        <v>1</v>
      </c>
      <c r="D21" s="163">
        <v>2003</v>
      </c>
      <c r="E21" s="160">
        <v>10</v>
      </c>
      <c r="F21" s="499"/>
    </row>
    <row r="22" spans="1:6" x14ac:dyDescent="0.25">
      <c r="A22" s="75">
        <v>16</v>
      </c>
      <c r="B22" s="164" t="s">
        <v>437</v>
      </c>
      <c r="C22" s="163">
        <v>1</v>
      </c>
      <c r="D22" s="163">
        <v>2011</v>
      </c>
      <c r="E22" s="160">
        <v>10</v>
      </c>
    </row>
    <row r="23" spans="1:6" x14ac:dyDescent="0.25">
      <c r="A23" s="162">
        <v>17</v>
      </c>
      <c r="B23" s="164" t="s">
        <v>438</v>
      </c>
      <c r="C23" s="163">
        <v>1</v>
      </c>
      <c r="D23" s="163">
        <v>2014</v>
      </c>
      <c r="E23" s="160">
        <v>10</v>
      </c>
    </row>
    <row r="24" spans="1:6" x14ac:dyDescent="0.25">
      <c r="A24" s="162">
        <v>18</v>
      </c>
      <c r="B24" s="164" t="s">
        <v>439</v>
      </c>
      <c r="C24" s="163">
        <v>1</v>
      </c>
      <c r="D24" s="163">
        <v>2014</v>
      </c>
      <c r="E24" s="160">
        <v>10</v>
      </c>
    </row>
    <row r="25" spans="1:6" x14ac:dyDescent="0.25">
      <c r="A25" s="75">
        <v>19</v>
      </c>
      <c r="B25" s="164" t="s">
        <v>440</v>
      </c>
      <c r="C25" s="163">
        <v>1</v>
      </c>
      <c r="D25" s="163">
        <v>2014</v>
      </c>
      <c r="E25" s="160">
        <v>10</v>
      </c>
    </row>
    <row r="26" spans="1:6" ht="19.5" customHeight="1" x14ac:dyDescent="0.25">
      <c r="A26" s="162">
        <v>20</v>
      </c>
      <c r="B26" s="165" t="s">
        <v>441</v>
      </c>
      <c r="C26" s="163">
        <v>1</v>
      </c>
      <c r="D26" s="163">
        <v>2008</v>
      </c>
      <c r="E26" s="160">
        <v>10</v>
      </c>
    </row>
    <row r="27" spans="1:6" x14ac:dyDescent="0.25">
      <c r="A27" s="162">
        <v>21</v>
      </c>
      <c r="B27" s="161" t="s">
        <v>1297</v>
      </c>
      <c r="C27" s="163">
        <v>1</v>
      </c>
      <c r="D27" s="162">
        <v>2017</v>
      </c>
      <c r="E27" s="160">
        <v>10</v>
      </c>
    </row>
    <row r="28" spans="1:6" x14ac:dyDescent="0.25">
      <c r="A28" s="75">
        <v>22</v>
      </c>
      <c r="B28" s="161" t="s">
        <v>1298</v>
      </c>
      <c r="C28" s="163">
        <v>1</v>
      </c>
      <c r="D28" s="162">
        <v>2017</v>
      </c>
      <c r="E28" s="160">
        <v>10</v>
      </c>
    </row>
    <row r="29" spans="1:6" x14ac:dyDescent="0.25">
      <c r="C29">
        <f>SUM(C7:C28)</f>
        <v>27</v>
      </c>
    </row>
  </sheetData>
  <mergeCells count="3">
    <mergeCell ref="A3:B3"/>
    <mergeCell ref="C3:D3"/>
    <mergeCell ref="F7:F2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6"/>
  <sheetViews>
    <sheetView workbookViewId="0">
      <selection activeCell="F6" sqref="F6:F20"/>
    </sheetView>
  </sheetViews>
  <sheetFormatPr defaultRowHeight="15.75" x14ac:dyDescent="0.25"/>
  <cols>
    <col min="1" max="1" width="9.140625" style="41"/>
    <col min="2" max="2" width="79.42578125" style="42" customWidth="1"/>
    <col min="3" max="3" width="9.140625" style="41"/>
    <col min="4" max="4" width="17.28515625" style="41" customWidth="1"/>
    <col min="5" max="16384" width="9.140625" style="42"/>
  </cols>
  <sheetData>
    <row r="1" spans="1:6" x14ac:dyDescent="0.25">
      <c r="B1" s="42" t="s">
        <v>7</v>
      </c>
    </row>
    <row r="3" spans="1:6" ht="30" customHeight="1" x14ac:dyDescent="0.25">
      <c r="A3" s="434" t="s">
        <v>190</v>
      </c>
      <c r="B3" s="434"/>
      <c r="C3" s="434" t="s">
        <v>191</v>
      </c>
      <c r="D3" s="434"/>
    </row>
    <row r="4" spans="1:6" ht="90" customHeight="1" x14ac:dyDescent="0.25">
      <c r="A4" s="34" t="s">
        <v>1</v>
      </c>
      <c r="B4" s="36" t="s">
        <v>2</v>
      </c>
      <c r="C4" s="34" t="s">
        <v>3</v>
      </c>
      <c r="D4" s="84" t="s">
        <v>4</v>
      </c>
      <c r="E4" s="17" t="s">
        <v>1226</v>
      </c>
    </row>
    <row r="5" spans="1:6" ht="27.75" customHeight="1" x14ac:dyDescent="0.25">
      <c r="A5" s="162">
        <v>1</v>
      </c>
      <c r="B5" s="67">
        <v>2</v>
      </c>
      <c r="C5" s="162">
        <v>3</v>
      </c>
      <c r="D5" s="84">
        <v>4</v>
      </c>
      <c r="E5" s="17">
        <v>5</v>
      </c>
    </row>
    <row r="6" spans="1:6" ht="26.25" customHeight="1" x14ac:dyDescent="0.25">
      <c r="A6" s="34">
        <v>1</v>
      </c>
      <c r="B6" s="167" t="s">
        <v>192</v>
      </c>
      <c r="C6" s="86">
        <v>1</v>
      </c>
      <c r="D6" s="128">
        <v>2009</v>
      </c>
      <c r="E6" s="39">
        <v>9</v>
      </c>
      <c r="F6" s="499" t="s">
        <v>1540</v>
      </c>
    </row>
    <row r="7" spans="1:6" ht="21.75" customHeight="1" x14ac:dyDescent="0.25">
      <c r="A7" s="34">
        <v>2</v>
      </c>
      <c r="B7" s="167" t="s">
        <v>193</v>
      </c>
      <c r="C7" s="86">
        <v>1</v>
      </c>
      <c r="D7" s="128">
        <v>2012</v>
      </c>
      <c r="E7" s="39">
        <v>9</v>
      </c>
      <c r="F7" s="499"/>
    </row>
    <row r="8" spans="1:6" ht="16.5" customHeight="1" x14ac:dyDescent="0.25">
      <c r="A8" s="34">
        <v>3</v>
      </c>
      <c r="B8" s="167" t="s">
        <v>194</v>
      </c>
      <c r="C8" s="86">
        <v>1</v>
      </c>
      <c r="D8" s="128">
        <v>2009</v>
      </c>
      <c r="E8" s="39">
        <v>9</v>
      </c>
      <c r="F8" s="499"/>
    </row>
    <row r="9" spans="1:6" ht="12" customHeight="1" x14ac:dyDescent="0.25">
      <c r="A9" s="34">
        <v>4</v>
      </c>
      <c r="B9" s="167" t="s">
        <v>74</v>
      </c>
      <c r="C9" s="86">
        <v>1</v>
      </c>
      <c r="D9" s="128">
        <v>2004</v>
      </c>
      <c r="E9" s="39">
        <v>9</v>
      </c>
      <c r="F9" s="499"/>
    </row>
    <row r="10" spans="1:6" ht="15" customHeight="1" x14ac:dyDescent="0.25">
      <c r="A10" s="34">
        <v>5</v>
      </c>
      <c r="B10" s="167" t="s">
        <v>195</v>
      </c>
      <c r="C10" s="86">
        <v>1</v>
      </c>
      <c r="D10" s="128">
        <v>2012</v>
      </c>
      <c r="E10" s="39">
        <v>9</v>
      </c>
      <c r="F10" s="499"/>
    </row>
    <row r="11" spans="1:6" ht="15.75" customHeight="1" x14ac:dyDescent="0.25">
      <c r="A11" s="34">
        <v>6</v>
      </c>
      <c r="B11" s="167" t="s">
        <v>196</v>
      </c>
      <c r="C11" s="86">
        <v>1</v>
      </c>
      <c r="D11" s="128">
        <v>2008</v>
      </c>
      <c r="E11" s="39">
        <v>9</v>
      </c>
      <c r="F11" s="499"/>
    </row>
    <row r="12" spans="1:6" ht="18.75" customHeight="1" x14ac:dyDescent="0.25">
      <c r="A12" s="34">
        <v>7</v>
      </c>
      <c r="B12" s="167" t="s">
        <v>197</v>
      </c>
      <c r="C12" s="86">
        <v>1</v>
      </c>
      <c r="D12" s="128">
        <v>2012</v>
      </c>
      <c r="E12" s="39">
        <v>9</v>
      </c>
      <c r="F12" s="499"/>
    </row>
    <row r="13" spans="1:6" ht="18.75" customHeight="1" x14ac:dyDescent="0.25">
      <c r="A13" s="34">
        <v>8</v>
      </c>
      <c r="B13" s="167" t="s">
        <v>198</v>
      </c>
      <c r="C13" s="86">
        <v>1</v>
      </c>
      <c r="D13" s="128">
        <v>2010</v>
      </c>
      <c r="E13" s="39">
        <v>9</v>
      </c>
      <c r="F13" s="499"/>
    </row>
    <row r="14" spans="1:6" ht="18" customHeight="1" x14ac:dyDescent="0.25">
      <c r="A14" s="34">
        <v>9</v>
      </c>
      <c r="B14" s="167" t="s">
        <v>199</v>
      </c>
      <c r="C14" s="86">
        <v>1</v>
      </c>
      <c r="D14" s="128">
        <v>2007</v>
      </c>
      <c r="E14" s="39">
        <v>9</v>
      </c>
      <c r="F14" s="499"/>
    </row>
    <row r="15" spans="1:6" ht="15.75" customHeight="1" x14ac:dyDescent="0.25">
      <c r="A15" s="34">
        <v>10</v>
      </c>
      <c r="B15" s="167" t="s">
        <v>200</v>
      </c>
      <c r="C15" s="86">
        <v>1</v>
      </c>
      <c r="D15" s="128">
        <v>2010</v>
      </c>
      <c r="E15" s="39">
        <v>9</v>
      </c>
      <c r="F15" s="499"/>
    </row>
    <row r="16" spans="1:6" ht="14.25" customHeight="1" x14ac:dyDescent="0.25">
      <c r="A16" s="34">
        <v>11</v>
      </c>
      <c r="B16" s="167" t="s">
        <v>201</v>
      </c>
      <c r="C16" s="86">
        <v>1</v>
      </c>
      <c r="D16" s="128">
        <v>2003</v>
      </c>
      <c r="E16" s="39">
        <v>9</v>
      </c>
      <c r="F16" s="499"/>
    </row>
    <row r="17" spans="1:6" ht="12.75" customHeight="1" x14ac:dyDescent="0.25">
      <c r="A17" s="34">
        <v>12</v>
      </c>
      <c r="B17" s="167" t="s">
        <v>44</v>
      </c>
      <c r="C17" s="86">
        <v>1</v>
      </c>
      <c r="D17" s="128">
        <v>2002</v>
      </c>
      <c r="E17" s="39">
        <v>9</v>
      </c>
      <c r="F17" s="499"/>
    </row>
    <row r="18" spans="1:6" ht="16.5" customHeight="1" x14ac:dyDescent="0.25">
      <c r="A18" s="34">
        <v>13</v>
      </c>
      <c r="B18" s="167" t="s">
        <v>202</v>
      </c>
      <c r="C18" s="86">
        <v>1</v>
      </c>
      <c r="D18" s="128">
        <v>1984</v>
      </c>
      <c r="E18" s="39">
        <v>9</v>
      </c>
      <c r="F18" s="499"/>
    </row>
    <row r="19" spans="1:6" ht="15" customHeight="1" x14ac:dyDescent="0.25">
      <c r="A19" s="34">
        <v>14</v>
      </c>
      <c r="B19" s="167" t="s">
        <v>203</v>
      </c>
      <c r="C19" s="86">
        <v>1</v>
      </c>
      <c r="D19" s="128">
        <v>2006</v>
      </c>
      <c r="E19" s="39">
        <v>9</v>
      </c>
      <c r="F19" s="499"/>
    </row>
    <row r="20" spans="1:6" ht="14.25" customHeight="1" x14ac:dyDescent="0.25">
      <c r="A20" s="34">
        <v>15</v>
      </c>
      <c r="B20" s="167" t="s">
        <v>204</v>
      </c>
      <c r="C20" s="86">
        <v>1</v>
      </c>
      <c r="D20" s="128">
        <v>2006</v>
      </c>
      <c r="E20" s="39">
        <v>9</v>
      </c>
      <c r="F20" s="499"/>
    </row>
    <row r="21" spans="1:6" ht="24" customHeight="1" x14ac:dyDescent="0.25">
      <c r="A21" s="34">
        <v>16</v>
      </c>
      <c r="B21" s="167" t="s">
        <v>188</v>
      </c>
      <c r="C21" s="86">
        <v>1</v>
      </c>
      <c r="D21" s="128">
        <v>2001</v>
      </c>
      <c r="E21" s="39">
        <v>9</v>
      </c>
    </row>
    <row r="22" spans="1:6" ht="18.75" customHeight="1" x14ac:dyDescent="0.25">
      <c r="A22" s="34">
        <v>17</v>
      </c>
      <c r="B22" s="167" t="s">
        <v>205</v>
      </c>
      <c r="C22" s="86">
        <v>1</v>
      </c>
      <c r="D22" s="128">
        <v>2009</v>
      </c>
      <c r="E22" s="39">
        <v>9</v>
      </c>
    </row>
    <row r="23" spans="1:6" ht="20.25" customHeight="1" x14ac:dyDescent="0.25">
      <c r="A23" s="34">
        <v>18</v>
      </c>
      <c r="B23" s="168" t="s">
        <v>206</v>
      </c>
      <c r="C23" s="147">
        <v>1</v>
      </c>
      <c r="D23" s="158">
        <v>2012</v>
      </c>
      <c r="E23" s="39">
        <v>9</v>
      </c>
    </row>
    <row r="24" spans="1:6" ht="18" customHeight="1" x14ac:dyDescent="0.25">
      <c r="A24" s="34">
        <v>19</v>
      </c>
      <c r="B24" s="169" t="s">
        <v>207</v>
      </c>
      <c r="C24" s="86">
        <v>2</v>
      </c>
      <c r="D24" s="128">
        <v>2006</v>
      </c>
      <c r="E24" s="39">
        <v>9</v>
      </c>
    </row>
    <row r="25" spans="1:6" ht="22.5" customHeight="1" x14ac:dyDescent="0.25">
      <c r="A25" s="34">
        <v>20</v>
      </c>
      <c r="B25" s="169" t="s">
        <v>208</v>
      </c>
      <c r="C25" s="86">
        <v>1</v>
      </c>
      <c r="D25" s="128">
        <v>1991</v>
      </c>
      <c r="E25" s="39">
        <v>9</v>
      </c>
    </row>
    <row r="26" spans="1:6" x14ac:dyDescent="0.25">
      <c r="C26" s="41">
        <f>SUM(C6:C25)</f>
        <v>21</v>
      </c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3"/>
  <sheetViews>
    <sheetView workbookViewId="0">
      <selection activeCell="F7" sqref="F7:F21"/>
    </sheetView>
  </sheetViews>
  <sheetFormatPr defaultRowHeight="15" x14ac:dyDescent="0.25"/>
  <cols>
    <col min="1" max="1" width="9.140625" style="51"/>
    <col min="2" max="2" width="54.28515625" customWidth="1"/>
    <col min="3" max="3" width="22.28515625" style="51" customWidth="1"/>
  </cols>
  <sheetData>
    <row r="1" spans="1:8" x14ac:dyDescent="0.25">
      <c r="C1" s="51" t="s">
        <v>7</v>
      </c>
      <c r="D1" s="7"/>
      <c r="E1" s="7"/>
      <c r="F1" s="7"/>
      <c r="G1" s="7"/>
      <c r="H1" s="7"/>
    </row>
    <row r="4" spans="1:8" ht="60" x14ac:dyDescent="0.25">
      <c r="A4" s="434" t="s">
        <v>47</v>
      </c>
      <c r="B4" s="434"/>
      <c r="C4" s="34" t="s">
        <v>48</v>
      </c>
      <c r="D4" s="6"/>
    </row>
    <row r="5" spans="1:8" ht="90" x14ac:dyDescent="0.25">
      <c r="A5" s="162" t="s">
        <v>1</v>
      </c>
      <c r="B5" s="67" t="s">
        <v>2</v>
      </c>
      <c r="C5" s="162" t="s">
        <v>3</v>
      </c>
      <c r="D5" s="84" t="s">
        <v>4</v>
      </c>
      <c r="E5" s="17" t="s">
        <v>1226</v>
      </c>
    </row>
    <row r="6" spans="1:8" s="159" customFormat="1" ht="15.75" x14ac:dyDescent="0.25">
      <c r="A6" s="162">
        <v>1</v>
      </c>
      <c r="B6" s="67">
        <v>2</v>
      </c>
      <c r="C6" s="162">
        <v>3</v>
      </c>
      <c r="D6" s="84">
        <v>4</v>
      </c>
      <c r="E6" s="17">
        <v>5</v>
      </c>
    </row>
    <row r="7" spans="1:8" x14ac:dyDescent="0.25">
      <c r="A7" s="61">
        <v>1</v>
      </c>
      <c r="B7" s="160" t="s">
        <v>1299</v>
      </c>
      <c r="C7" s="162">
        <v>3</v>
      </c>
      <c r="D7" s="162">
        <v>2013</v>
      </c>
      <c r="E7" s="160">
        <v>10</v>
      </c>
      <c r="F7" s="499" t="s">
        <v>1544</v>
      </c>
    </row>
    <row r="8" spans="1:8" x14ac:dyDescent="0.25">
      <c r="A8" s="61">
        <v>2</v>
      </c>
      <c r="B8" s="160" t="s">
        <v>1300</v>
      </c>
      <c r="C8" s="162">
        <v>2</v>
      </c>
      <c r="D8" s="162">
        <v>2013</v>
      </c>
      <c r="E8" s="160">
        <v>10</v>
      </c>
      <c r="F8" s="499"/>
    </row>
    <row r="9" spans="1:8" x14ac:dyDescent="0.25">
      <c r="A9" s="61">
        <v>3</v>
      </c>
      <c r="B9" s="160" t="s">
        <v>1301</v>
      </c>
      <c r="C9" s="162">
        <v>1</v>
      </c>
      <c r="D9" s="162">
        <v>2013</v>
      </c>
      <c r="E9" s="160">
        <v>10</v>
      </c>
      <c r="F9" s="499"/>
    </row>
    <row r="10" spans="1:8" x14ac:dyDescent="0.25">
      <c r="A10" s="66">
        <v>4</v>
      </c>
      <c r="B10" s="160" t="s">
        <v>1302</v>
      </c>
      <c r="C10" s="162">
        <v>1</v>
      </c>
      <c r="D10" s="162">
        <v>2012</v>
      </c>
      <c r="E10" s="160">
        <v>10</v>
      </c>
      <c r="F10" s="499"/>
    </row>
    <row r="11" spans="1:8" x14ac:dyDescent="0.25">
      <c r="A11" s="66">
        <v>5</v>
      </c>
      <c r="B11" s="160" t="s">
        <v>382</v>
      </c>
      <c r="C11" s="162">
        <v>1</v>
      </c>
      <c r="D11" s="162">
        <v>2002</v>
      </c>
      <c r="E11" s="160">
        <v>10</v>
      </c>
      <c r="F11" s="499"/>
    </row>
    <row r="12" spans="1:8" x14ac:dyDescent="0.25">
      <c r="A12" s="66">
        <v>6</v>
      </c>
      <c r="B12" s="160" t="s">
        <v>77</v>
      </c>
      <c r="C12" s="162">
        <v>1</v>
      </c>
      <c r="D12" s="162">
        <v>2015</v>
      </c>
      <c r="E12" s="160">
        <v>10</v>
      </c>
      <c r="F12" s="499"/>
    </row>
    <row r="13" spans="1:8" x14ac:dyDescent="0.25">
      <c r="A13" s="66">
        <v>7</v>
      </c>
      <c r="B13" s="160" t="s">
        <v>1303</v>
      </c>
      <c r="C13" s="162">
        <v>1</v>
      </c>
      <c r="D13" s="162">
        <v>2012</v>
      </c>
      <c r="E13" s="160">
        <v>10</v>
      </c>
      <c r="F13" s="499"/>
    </row>
    <row r="14" spans="1:8" x14ac:dyDescent="0.25">
      <c r="A14" s="66">
        <v>8</v>
      </c>
      <c r="B14" s="160" t="s">
        <v>1304</v>
      </c>
      <c r="C14" s="162">
        <v>2</v>
      </c>
      <c r="D14" s="162">
        <v>2012</v>
      </c>
      <c r="E14" s="160">
        <v>10</v>
      </c>
      <c r="F14" s="499"/>
    </row>
    <row r="15" spans="1:8" x14ac:dyDescent="0.25">
      <c r="A15" s="66">
        <v>9</v>
      </c>
      <c r="B15" s="160" t="s">
        <v>256</v>
      </c>
      <c r="C15" s="162">
        <v>3</v>
      </c>
      <c r="D15" s="162">
        <v>2012</v>
      </c>
      <c r="E15" s="160">
        <v>10</v>
      </c>
      <c r="F15" s="499"/>
    </row>
    <row r="16" spans="1:8" x14ac:dyDescent="0.25">
      <c r="A16" s="66">
        <v>10</v>
      </c>
      <c r="B16" s="160" t="s">
        <v>74</v>
      </c>
      <c r="C16" s="162">
        <v>1</v>
      </c>
      <c r="D16" s="162">
        <v>2004</v>
      </c>
      <c r="E16" s="160">
        <v>10</v>
      </c>
      <c r="F16" s="499"/>
    </row>
    <row r="17" spans="1:6" x14ac:dyDescent="0.25">
      <c r="A17" s="66">
        <v>11</v>
      </c>
      <c r="B17" s="160" t="s">
        <v>44</v>
      </c>
      <c r="C17" s="162">
        <v>1</v>
      </c>
      <c r="D17" s="162">
        <v>2015</v>
      </c>
      <c r="E17" s="160">
        <v>10</v>
      </c>
      <c r="F17" s="499"/>
    </row>
    <row r="18" spans="1:6" ht="17.25" customHeight="1" x14ac:dyDescent="0.25">
      <c r="A18" s="66">
        <v>12</v>
      </c>
      <c r="B18" s="160" t="s">
        <v>1305</v>
      </c>
      <c r="C18" s="162">
        <v>1</v>
      </c>
      <c r="D18" s="162">
        <v>2016</v>
      </c>
      <c r="E18" s="160">
        <v>10</v>
      </c>
      <c r="F18" s="499"/>
    </row>
    <row r="19" spans="1:6" ht="24.75" customHeight="1" x14ac:dyDescent="0.25">
      <c r="A19" s="66">
        <v>13</v>
      </c>
      <c r="B19" s="160" t="s">
        <v>1306</v>
      </c>
      <c r="C19" s="162">
        <v>1</v>
      </c>
      <c r="D19" s="162">
        <v>2013</v>
      </c>
      <c r="E19" s="160">
        <v>10</v>
      </c>
      <c r="F19" s="499"/>
    </row>
    <row r="20" spans="1:6" ht="30" x14ac:dyDescent="0.25">
      <c r="A20" s="66">
        <v>14</v>
      </c>
      <c r="B20" s="45" t="s">
        <v>1307</v>
      </c>
      <c r="C20" s="162">
        <v>1</v>
      </c>
      <c r="D20" s="162">
        <v>2007</v>
      </c>
      <c r="E20" s="160">
        <v>10</v>
      </c>
      <c r="F20" s="499"/>
    </row>
    <row r="21" spans="1:6" x14ac:dyDescent="0.25">
      <c r="A21" s="66">
        <v>15</v>
      </c>
      <c r="B21" s="45" t="s">
        <v>1308</v>
      </c>
      <c r="C21" s="162">
        <v>1</v>
      </c>
      <c r="D21" s="162">
        <v>2010</v>
      </c>
      <c r="E21" s="160">
        <v>10</v>
      </c>
      <c r="F21" s="499"/>
    </row>
    <row r="22" spans="1:6" x14ac:dyDescent="0.25">
      <c r="A22" s="66">
        <v>16</v>
      </c>
      <c r="B22" s="160" t="s">
        <v>396</v>
      </c>
      <c r="C22" s="86">
        <v>1</v>
      </c>
      <c r="D22" s="57">
        <v>2009</v>
      </c>
      <c r="E22" s="160">
        <v>10</v>
      </c>
    </row>
    <row r="23" spans="1:6" x14ac:dyDescent="0.25">
      <c r="C23" s="51">
        <f>SUM(C7:C22)</f>
        <v>22</v>
      </c>
    </row>
  </sheetData>
  <mergeCells count="2">
    <mergeCell ref="A4:B4"/>
    <mergeCell ref="F7:F2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0"/>
  <sheetViews>
    <sheetView workbookViewId="0">
      <selection activeCell="F6" sqref="F6:F20"/>
    </sheetView>
  </sheetViews>
  <sheetFormatPr defaultRowHeight="15" x14ac:dyDescent="0.25"/>
  <cols>
    <col min="1" max="1" width="9.140625" style="18"/>
    <col min="2" max="2" width="55.28515625" customWidth="1"/>
    <col min="3" max="3" width="9.140625" style="18"/>
    <col min="4" max="4" width="15.7109375" style="18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42.75" customHeight="1" x14ac:dyDescent="0.25">
      <c r="A3" s="434" t="s">
        <v>1093</v>
      </c>
      <c r="B3" s="434"/>
      <c r="C3" s="434" t="s">
        <v>1094</v>
      </c>
      <c r="D3" s="434"/>
      <c r="E3" s="88"/>
    </row>
    <row r="4" spans="1:10" ht="78.75" x14ac:dyDescent="0.25">
      <c r="A4" s="34" t="s">
        <v>1</v>
      </c>
      <c r="B4" s="59" t="s">
        <v>2</v>
      </c>
      <c r="C4" s="89" t="s">
        <v>3</v>
      </c>
      <c r="D4" s="170" t="s">
        <v>4</v>
      </c>
      <c r="E4" s="17" t="s">
        <v>1226</v>
      </c>
    </row>
    <row r="5" spans="1:10" x14ac:dyDescent="0.25">
      <c r="A5" s="61">
        <v>1</v>
      </c>
      <c r="B5" s="61">
        <v>2</v>
      </c>
      <c r="C5" s="61">
        <v>3</v>
      </c>
      <c r="D5" s="111">
        <v>4</v>
      </c>
      <c r="E5" s="154">
        <v>5</v>
      </c>
    </row>
    <row r="6" spans="1:10" ht="15.75" thickBot="1" x14ac:dyDescent="0.3">
      <c r="A6" s="61">
        <v>1</v>
      </c>
      <c r="B6" s="144" t="s">
        <v>1095</v>
      </c>
      <c r="C6" s="145">
        <v>1</v>
      </c>
      <c r="D6" s="171">
        <v>37226</v>
      </c>
      <c r="E6" s="160">
        <v>9</v>
      </c>
      <c r="F6" s="499" t="s">
        <v>1540</v>
      </c>
    </row>
    <row r="7" spans="1:10" ht="15.75" thickBot="1" x14ac:dyDescent="0.3">
      <c r="A7" s="61">
        <v>2</v>
      </c>
      <c r="B7" s="144" t="s">
        <v>28</v>
      </c>
      <c r="C7" s="145">
        <v>2</v>
      </c>
      <c r="D7" s="171">
        <v>34578</v>
      </c>
      <c r="E7" s="160">
        <v>9</v>
      </c>
      <c r="F7" s="499"/>
    </row>
    <row r="8" spans="1:10" ht="15.75" thickBot="1" x14ac:dyDescent="0.3">
      <c r="A8" s="61">
        <v>3</v>
      </c>
      <c r="B8" s="144" t="s">
        <v>1096</v>
      </c>
      <c r="C8" s="145">
        <v>1</v>
      </c>
      <c r="D8" s="171">
        <v>40169</v>
      </c>
      <c r="E8" s="160">
        <v>9</v>
      </c>
      <c r="F8" s="499"/>
    </row>
    <row r="9" spans="1:10" ht="15.75" thickBot="1" x14ac:dyDescent="0.3">
      <c r="A9" s="61">
        <v>4</v>
      </c>
      <c r="B9" s="144" t="s">
        <v>33</v>
      </c>
      <c r="C9" s="145">
        <v>1</v>
      </c>
      <c r="D9" s="171">
        <v>38656</v>
      </c>
      <c r="E9" s="160">
        <v>9</v>
      </c>
      <c r="F9" s="499"/>
    </row>
    <row r="10" spans="1:10" ht="15.75" thickBot="1" x14ac:dyDescent="0.3">
      <c r="A10" s="61">
        <v>5</v>
      </c>
      <c r="B10" s="144" t="s">
        <v>1097</v>
      </c>
      <c r="C10" s="145">
        <v>1</v>
      </c>
      <c r="D10" s="171">
        <v>38656</v>
      </c>
      <c r="E10" s="160">
        <v>9</v>
      </c>
      <c r="F10" s="499"/>
    </row>
    <row r="11" spans="1:10" ht="15.75" thickBot="1" x14ac:dyDescent="0.3">
      <c r="A11" s="61">
        <v>6</v>
      </c>
      <c r="B11" s="144" t="s">
        <v>1098</v>
      </c>
      <c r="C11" s="145">
        <v>1</v>
      </c>
      <c r="D11" s="171">
        <v>39437</v>
      </c>
      <c r="E11" s="160">
        <v>9</v>
      </c>
      <c r="F11" s="499"/>
    </row>
    <row r="12" spans="1:10" ht="15.75" thickBot="1" x14ac:dyDescent="0.3">
      <c r="A12" s="61">
        <v>7</v>
      </c>
      <c r="B12" s="144" t="s">
        <v>1099</v>
      </c>
      <c r="C12" s="145">
        <v>1</v>
      </c>
      <c r="D12" s="171">
        <v>39440</v>
      </c>
      <c r="E12" s="160">
        <v>9</v>
      </c>
      <c r="F12" s="499"/>
    </row>
    <row r="13" spans="1:10" ht="15.75" thickBot="1" x14ac:dyDescent="0.3">
      <c r="A13" s="61">
        <v>8</v>
      </c>
      <c r="B13" s="144" t="s">
        <v>1100</v>
      </c>
      <c r="C13" s="145">
        <v>1</v>
      </c>
      <c r="D13" s="171">
        <v>39440</v>
      </c>
      <c r="E13" s="160">
        <v>9</v>
      </c>
      <c r="F13" s="499"/>
    </row>
    <row r="14" spans="1:10" ht="15.75" thickBot="1" x14ac:dyDescent="0.3">
      <c r="A14" s="61">
        <v>9</v>
      </c>
      <c r="B14" s="144" t="s">
        <v>1101</v>
      </c>
      <c r="C14" s="145">
        <v>1</v>
      </c>
      <c r="D14" s="171">
        <v>39437</v>
      </c>
      <c r="E14" s="160">
        <v>9</v>
      </c>
      <c r="F14" s="499"/>
    </row>
    <row r="15" spans="1:10" ht="15.75" thickBot="1" x14ac:dyDescent="0.3">
      <c r="A15" s="61">
        <v>10</v>
      </c>
      <c r="B15" s="144" t="s">
        <v>506</v>
      </c>
      <c r="C15" s="145">
        <v>1</v>
      </c>
      <c r="D15" s="171">
        <v>37288</v>
      </c>
      <c r="E15" s="160">
        <v>9</v>
      </c>
      <c r="F15" s="499"/>
    </row>
    <row r="16" spans="1:10" ht="15.75" thickBot="1" x14ac:dyDescent="0.3">
      <c r="A16" s="61">
        <v>11</v>
      </c>
      <c r="B16" s="144" t="s">
        <v>1102</v>
      </c>
      <c r="C16" s="145">
        <v>1</v>
      </c>
      <c r="D16" s="171">
        <v>37530</v>
      </c>
      <c r="E16" s="160">
        <v>9</v>
      </c>
      <c r="F16" s="499"/>
    </row>
    <row r="17" spans="1:6" ht="15.75" thickBot="1" x14ac:dyDescent="0.3">
      <c r="A17" s="61">
        <v>12</v>
      </c>
      <c r="B17" s="144" t="s">
        <v>1309</v>
      </c>
      <c r="C17" s="145">
        <v>1</v>
      </c>
      <c r="D17" s="171">
        <v>40645</v>
      </c>
      <c r="E17" s="160">
        <v>9</v>
      </c>
      <c r="F17" s="499"/>
    </row>
    <row r="18" spans="1:6" ht="15.75" thickBot="1" x14ac:dyDescent="0.3">
      <c r="A18" s="61">
        <v>13</v>
      </c>
      <c r="B18" s="144" t="s">
        <v>1310</v>
      </c>
      <c r="C18" s="145">
        <v>1</v>
      </c>
      <c r="D18" s="171">
        <v>41198</v>
      </c>
      <c r="E18" s="160">
        <v>9</v>
      </c>
      <c r="F18" s="499"/>
    </row>
    <row r="19" spans="1:6" ht="15.75" thickBot="1" x14ac:dyDescent="0.3">
      <c r="A19" s="61">
        <v>14</v>
      </c>
      <c r="B19" s="144" t="s">
        <v>1311</v>
      </c>
      <c r="C19" s="145">
        <v>1</v>
      </c>
      <c r="D19" s="171">
        <v>38959</v>
      </c>
      <c r="E19" s="160">
        <v>9</v>
      </c>
      <c r="F19" s="499"/>
    </row>
    <row r="20" spans="1:6" x14ac:dyDescent="0.25">
      <c r="C20" s="18">
        <f>SUM(C6:C19)</f>
        <v>15</v>
      </c>
      <c r="F20" s="499"/>
    </row>
  </sheetData>
  <mergeCells count="4">
    <mergeCell ref="E1:J1"/>
    <mergeCell ref="A3:B3"/>
    <mergeCell ref="C3:D3"/>
    <mergeCell ref="F6:F20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1"/>
  <sheetViews>
    <sheetView workbookViewId="0">
      <selection activeCell="F6" sqref="F6:F20"/>
    </sheetView>
  </sheetViews>
  <sheetFormatPr defaultRowHeight="15" x14ac:dyDescent="0.25"/>
  <cols>
    <col min="2" max="2" width="83.5703125" style="28" customWidth="1"/>
    <col min="3" max="3" width="15.5703125" customWidth="1"/>
    <col min="4" max="4" width="17" customWidth="1"/>
  </cols>
  <sheetData>
    <row r="1" spans="1:7" x14ac:dyDescent="0.25">
      <c r="B1" s="28" t="s">
        <v>7</v>
      </c>
      <c r="C1" s="7"/>
      <c r="D1" s="7"/>
      <c r="E1" s="7"/>
      <c r="F1" s="7"/>
      <c r="G1" s="7"/>
    </row>
    <row r="3" spans="1:7" ht="36" customHeight="1" x14ac:dyDescent="0.25">
      <c r="A3" s="434" t="s">
        <v>460</v>
      </c>
      <c r="B3" s="434"/>
      <c r="C3" s="434" t="s">
        <v>461</v>
      </c>
      <c r="D3" s="434"/>
    </row>
    <row r="4" spans="1:7" ht="27" customHeight="1" x14ac:dyDescent="0.25">
      <c r="A4" s="34" t="s">
        <v>1</v>
      </c>
      <c r="B4" s="34" t="s">
        <v>2</v>
      </c>
      <c r="C4" s="34" t="s">
        <v>3</v>
      </c>
      <c r="D4" s="34" t="s">
        <v>4</v>
      </c>
      <c r="E4" s="17" t="s">
        <v>1226</v>
      </c>
    </row>
    <row r="5" spans="1:7" x14ac:dyDescent="0.25">
      <c r="A5" s="34">
        <v>1</v>
      </c>
      <c r="B5" s="34">
        <v>2</v>
      </c>
      <c r="C5" s="34">
        <v>3</v>
      </c>
      <c r="D5" s="34">
        <v>4</v>
      </c>
      <c r="E5" s="147">
        <v>5</v>
      </c>
    </row>
    <row r="6" spans="1:7" ht="16.5" customHeight="1" x14ac:dyDescent="0.25">
      <c r="A6" s="34">
        <v>1</v>
      </c>
      <c r="B6" s="87" t="s">
        <v>462</v>
      </c>
      <c r="C6" s="85">
        <v>1</v>
      </c>
      <c r="D6" s="85">
        <v>2010</v>
      </c>
      <c r="E6" s="160">
        <v>10</v>
      </c>
      <c r="F6" s="499" t="s">
        <v>1544</v>
      </c>
    </row>
    <row r="7" spans="1:7" ht="15.75" customHeight="1" x14ac:dyDescent="0.25">
      <c r="A7" s="34">
        <v>2</v>
      </c>
      <c r="B7" s="87" t="s">
        <v>246</v>
      </c>
      <c r="C7" s="85">
        <v>1</v>
      </c>
      <c r="D7" s="85">
        <v>2010</v>
      </c>
      <c r="E7" s="160">
        <v>10</v>
      </c>
      <c r="F7" s="499"/>
    </row>
    <row r="8" spans="1:7" ht="15.75" customHeight="1" x14ac:dyDescent="0.25">
      <c r="A8" s="34">
        <v>3</v>
      </c>
      <c r="B8" s="87" t="s">
        <v>463</v>
      </c>
      <c r="C8" s="85">
        <v>1</v>
      </c>
      <c r="D8" s="85">
        <v>2010</v>
      </c>
      <c r="E8" s="160">
        <v>10</v>
      </c>
      <c r="F8" s="499"/>
    </row>
    <row r="9" spans="1:7" ht="15.75" customHeight="1" x14ac:dyDescent="0.25">
      <c r="A9" s="34">
        <v>4</v>
      </c>
      <c r="B9" s="87" t="s">
        <v>463</v>
      </c>
      <c r="C9" s="85">
        <v>1</v>
      </c>
      <c r="D9" s="85">
        <v>2010</v>
      </c>
      <c r="E9" s="160">
        <v>10</v>
      </c>
      <c r="F9" s="499"/>
    </row>
    <row r="10" spans="1:7" ht="11.25" customHeight="1" x14ac:dyDescent="0.25">
      <c r="A10" s="34">
        <v>5</v>
      </c>
      <c r="B10" s="87" t="s">
        <v>463</v>
      </c>
      <c r="C10" s="85">
        <v>1</v>
      </c>
      <c r="D10" s="85">
        <v>2010</v>
      </c>
      <c r="E10" s="160">
        <v>10</v>
      </c>
      <c r="F10" s="499"/>
    </row>
    <row r="11" spans="1:7" x14ac:dyDescent="0.25">
      <c r="A11" s="34">
        <v>6</v>
      </c>
      <c r="B11" s="87" t="s">
        <v>463</v>
      </c>
      <c r="C11" s="85">
        <v>1</v>
      </c>
      <c r="D11" s="85">
        <v>2010</v>
      </c>
      <c r="E11" s="160">
        <v>10</v>
      </c>
      <c r="F11" s="499"/>
    </row>
    <row r="12" spans="1:7" x14ac:dyDescent="0.25">
      <c r="A12" s="34">
        <v>7</v>
      </c>
      <c r="B12" s="87" t="s">
        <v>464</v>
      </c>
      <c r="C12" s="85">
        <v>1</v>
      </c>
      <c r="D12" s="85">
        <v>2010</v>
      </c>
      <c r="E12" s="160">
        <v>10</v>
      </c>
      <c r="F12" s="499"/>
    </row>
    <row r="13" spans="1:7" x14ac:dyDescent="0.25">
      <c r="A13" s="34">
        <v>8</v>
      </c>
      <c r="B13" s="87" t="s">
        <v>465</v>
      </c>
      <c r="C13" s="85">
        <v>1</v>
      </c>
      <c r="D13" s="85">
        <v>2010</v>
      </c>
      <c r="E13" s="160">
        <v>10</v>
      </c>
      <c r="F13" s="499"/>
    </row>
    <row r="14" spans="1:7" x14ac:dyDescent="0.25">
      <c r="A14" s="34">
        <v>9</v>
      </c>
      <c r="B14" s="87" t="s">
        <v>466</v>
      </c>
      <c r="C14" s="85">
        <v>1</v>
      </c>
      <c r="D14" s="85">
        <v>2010</v>
      </c>
      <c r="E14" s="160">
        <v>10</v>
      </c>
      <c r="F14" s="499"/>
    </row>
    <row r="15" spans="1:7" ht="18" customHeight="1" x14ac:dyDescent="0.25">
      <c r="A15" s="34">
        <v>10</v>
      </c>
      <c r="B15" s="87" t="s">
        <v>467</v>
      </c>
      <c r="C15" s="85">
        <v>1</v>
      </c>
      <c r="D15" s="85">
        <v>2010</v>
      </c>
      <c r="E15" s="160">
        <v>10</v>
      </c>
      <c r="F15" s="499"/>
    </row>
    <row r="16" spans="1:7" ht="18" customHeight="1" x14ac:dyDescent="0.25">
      <c r="A16" s="34">
        <v>11</v>
      </c>
      <c r="B16" s="87" t="s">
        <v>467</v>
      </c>
      <c r="C16" s="85">
        <v>1</v>
      </c>
      <c r="D16" s="85">
        <v>2010</v>
      </c>
      <c r="E16" s="160">
        <v>10</v>
      </c>
      <c r="F16" s="499"/>
    </row>
    <row r="17" spans="1:6" x14ac:dyDescent="0.25">
      <c r="A17" s="34">
        <v>12</v>
      </c>
      <c r="B17" s="87" t="s">
        <v>468</v>
      </c>
      <c r="C17" s="85">
        <v>1</v>
      </c>
      <c r="D17" s="85">
        <v>2010</v>
      </c>
      <c r="E17" s="160">
        <v>10</v>
      </c>
      <c r="F17" s="499"/>
    </row>
    <row r="18" spans="1:6" ht="18" customHeight="1" x14ac:dyDescent="0.25">
      <c r="A18" s="34">
        <v>13</v>
      </c>
      <c r="B18" s="87" t="s">
        <v>469</v>
      </c>
      <c r="C18" s="85">
        <v>1</v>
      </c>
      <c r="D18" s="85">
        <v>2010</v>
      </c>
      <c r="E18" s="160">
        <v>10</v>
      </c>
      <c r="F18" s="499"/>
    </row>
    <row r="19" spans="1:6" x14ac:dyDescent="0.25">
      <c r="A19" s="34">
        <v>14</v>
      </c>
      <c r="B19" s="87" t="s">
        <v>470</v>
      </c>
      <c r="C19" s="85">
        <v>1</v>
      </c>
      <c r="D19" s="85">
        <v>2010</v>
      </c>
      <c r="E19" s="160">
        <v>10</v>
      </c>
      <c r="F19" s="499"/>
    </row>
    <row r="20" spans="1:6" x14ac:dyDescent="0.25">
      <c r="A20" s="34">
        <v>15</v>
      </c>
      <c r="B20" s="87" t="s">
        <v>85</v>
      </c>
      <c r="C20" s="85">
        <v>1</v>
      </c>
      <c r="D20" s="85">
        <v>2010</v>
      </c>
      <c r="E20" s="160">
        <v>10</v>
      </c>
      <c r="F20" s="499"/>
    </row>
    <row r="21" spans="1:6" x14ac:dyDescent="0.25">
      <c r="A21" s="34">
        <v>16</v>
      </c>
      <c r="B21" s="87" t="s">
        <v>471</v>
      </c>
      <c r="C21" s="85">
        <v>1</v>
      </c>
      <c r="D21" s="85">
        <v>2010</v>
      </c>
      <c r="E21" s="160">
        <v>10</v>
      </c>
    </row>
    <row r="22" spans="1:6" ht="16.5" customHeight="1" x14ac:dyDescent="0.25">
      <c r="A22" s="34">
        <v>17</v>
      </c>
      <c r="B22" s="87" t="s">
        <v>472</v>
      </c>
      <c r="C22" s="85">
        <v>1</v>
      </c>
      <c r="D22" s="85">
        <v>2010</v>
      </c>
      <c r="E22" s="160">
        <v>10</v>
      </c>
    </row>
    <row r="23" spans="1:6" x14ac:dyDescent="0.25">
      <c r="A23" s="34">
        <v>18</v>
      </c>
      <c r="B23" s="87" t="s">
        <v>473</v>
      </c>
      <c r="C23" s="85">
        <v>1</v>
      </c>
      <c r="D23" s="85">
        <v>2010</v>
      </c>
      <c r="E23" s="160">
        <v>10</v>
      </c>
    </row>
    <row r="24" spans="1:6" x14ac:dyDescent="0.25">
      <c r="A24" s="34">
        <v>19</v>
      </c>
      <c r="B24" s="87" t="s">
        <v>474</v>
      </c>
      <c r="C24" s="85">
        <v>1</v>
      </c>
      <c r="D24" s="85">
        <v>2010</v>
      </c>
      <c r="E24" s="160">
        <v>10</v>
      </c>
    </row>
    <row r="25" spans="1:6" x14ac:dyDescent="0.25">
      <c r="A25" s="34">
        <v>20</v>
      </c>
      <c r="B25" s="87" t="s">
        <v>475</v>
      </c>
      <c r="C25" s="85">
        <v>1</v>
      </c>
      <c r="D25" s="85">
        <v>2010</v>
      </c>
      <c r="E25" s="160">
        <v>10</v>
      </c>
    </row>
    <row r="26" spans="1:6" x14ac:dyDescent="0.25">
      <c r="A26" s="34">
        <v>21</v>
      </c>
      <c r="B26" s="87" t="s">
        <v>475</v>
      </c>
      <c r="C26" s="85">
        <v>1</v>
      </c>
      <c r="D26" s="85">
        <v>2010</v>
      </c>
      <c r="E26" s="160">
        <v>10</v>
      </c>
    </row>
    <row r="27" spans="1:6" x14ac:dyDescent="0.25">
      <c r="A27" s="34">
        <v>22</v>
      </c>
      <c r="B27" s="87" t="s">
        <v>475</v>
      </c>
      <c r="C27" s="85">
        <v>1</v>
      </c>
      <c r="D27" s="85">
        <v>2010</v>
      </c>
      <c r="E27" s="160">
        <v>10</v>
      </c>
    </row>
    <row r="28" spans="1:6" x14ac:dyDescent="0.25">
      <c r="A28" s="34">
        <v>23</v>
      </c>
      <c r="B28" s="87" t="s">
        <v>475</v>
      </c>
      <c r="C28" s="85">
        <v>1</v>
      </c>
      <c r="D28" s="85">
        <v>2010</v>
      </c>
      <c r="E28" s="160">
        <v>10</v>
      </c>
    </row>
    <row r="29" spans="1:6" x14ac:dyDescent="0.25">
      <c r="A29" s="34">
        <v>24</v>
      </c>
      <c r="B29" s="87" t="s">
        <v>476</v>
      </c>
      <c r="C29" s="85">
        <v>1</v>
      </c>
      <c r="D29" s="85">
        <v>2010</v>
      </c>
      <c r="E29" s="160">
        <v>10</v>
      </c>
    </row>
    <row r="30" spans="1:6" x14ac:dyDescent="0.25">
      <c r="A30" s="34">
        <v>25</v>
      </c>
      <c r="B30" s="87" t="s">
        <v>477</v>
      </c>
      <c r="C30" s="85">
        <v>1</v>
      </c>
      <c r="D30" s="85">
        <v>2010</v>
      </c>
      <c r="E30" s="160">
        <v>10</v>
      </c>
    </row>
    <row r="31" spans="1:6" x14ac:dyDescent="0.25">
      <c r="A31" s="34">
        <v>26</v>
      </c>
      <c r="B31" s="87" t="s">
        <v>478</v>
      </c>
      <c r="C31" s="85">
        <v>1</v>
      </c>
      <c r="D31" s="85">
        <v>2010</v>
      </c>
      <c r="E31" s="160">
        <v>10</v>
      </c>
    </row>
    <row r="32" spans="1:6" ht="12" customHeight="1" x14ac:dyDescent="0.25">
      <c r="A32" s="34">
        <v>27</v>
      </c>
      <c r="B32" s="87" t="s">
        <v>479</v>
      </c>
      <c r="C32" s="85">
        <v>1</v>
      </c>
      <c r="D32" s="85">
        <v>2010</v>
      </c>
      <c r="E32" s="160">
        <v>10</v>
      </c>
    </row>
    <row r="33" spans="1:5" x14ac:dyDescent="0.25">
      <c r="A33" s="34">
        <v>28</v>
      </c>
      <c r="B33" s="87" t="s">
        <v>480</v>
      </c>
      <c r="C33" s="85">
        <v>1</v>
      </c>
      <c r="D33" s="85">
        <v>2010</v>
      </c>
      <c r="E33" s="160">
        <v>10</v>
      </c>
    </row>
    <row r="34" spans="1:5" x14ac:dyDescent="0.25">
      <c r="A34" s="34">
        <v>29</v>
      </c>
      <c r="B34" s="87" t="s">
        <v>481</v>
      </c>
      <c r="C34" s="85">
        <v>1</v>
      </c>
      <c r="D34" s="85">
        <v>2010</v>
      </c>
      <c r="E34" s="160">
        <v>10</v>
      </c>
    </row>
    <row r="35" spans="1:5" x14ac:dyDescent="0.25">
      <c r="A35" s="34">
        <v>30</v>
      </c>
      <c r="B35" s="87" t="s">
        <v>482</v>
      </c>
      <c r="C35" s="85">
        <v>1</v>
      </c>
      <c r="D35" s="85">
        <v>2010</v>
      </c>
      <c r="E35" s="160">
        <v>10</v>
      </c>
    </row>
    <row r="36" spans="1:5" x14ac:dyDescent="0.25">
      <c r="A36" s="34">
        <v>31</v>
      </c>
      <c r="B36" s="87" t="s">
        <v>482</v>
      </c>
      <c r="C36" s="85">
        <v>1</v>
      </c>
      <c r="D36" s="85">
        <v>2010</v>
      </c>
      <c r="E36" s="160">
        <v>10</v>
      </c>
    </row>
    <row r="37" spans="1:5" x14ac:dyDescent="0.25">
      <c r="A37" s="34">
        <v>32</v>
      </c>
      <c r="B37" s="87" t="s">
        <v>483</v>
      </c>
      <c r="C37" s="85">
        <v>1</v>
      </c>
      <c r="D37" s="85">
        <v>2010</v>
      </c>
      <c r="E37" s="160">
        <v>10</v>
      </c>
    </row>
    <row r="38" spans="1:5" x14ac:dyDescent="0.25">
      <c r="A38" s="34">
        <v>33</v>
      </c>
      <c r="B38" s="87" t="s">
        <v>484</v>
      </c>
      <c r="C38" s="85">
        <v>1</v>
      </c>
      <c r="D38" s="85">
        <v>2014</v>
      </c>
      <c r="E38" s="160">
        <v>10</v>
      </c>
    </row>
    <row r="39" spans="1:5" x14ac:dyDescent="0.25">
      <c r="A39" s="34">
        <v>34</v>
      </c>
      <c r="B39" s="87" t="s">
        <v>485</v>
      </c>
      <c r="C39" s="85">
        <v>1</v>
      </c>
      <c r="D39" s="85">
        <v>2013</v>
      </c>
      <c r="E39" s="160">
        <v>10</v>
      </c>
    </row>
    <row r="40" spans="1:5" x14ac:dyDescent="0.25">
      <c r="A40" s="34">
        <v>35</v>
      </c>
      <c r="B40" s="87" t="s">
        <v>486</v>
      </c>
      <c r="C40" s="85">
        <v>1</v>
      </c>
      <c r="D40" s="85">
        <v>2010</v>
      </c>
      <c r="E40" s="160">
        <v>10</v>
      </c>
    </row>
    <row r="41" spans="1:5" x14ac:dyDescent="0.25">
      <c r="C41">
        <f>SUM(C6:C40)</f>
        <v>35</v>
      </c>
    </row>
  </sheetData>
  <mergeCells count="3">
    <mergeCell ref="A3:B3"/>
    <mergeCell ref="C3:D3"/>
    <mergeCell ref="F6:F20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6"/>
  <sheetViews>
    <sheetView workbookViewId="0">
      <selection activeCell="F6" sqref="F6:F20"/>
    </sheetView>
  </sheetViews>
  <sheetFormatPr defaultRowHeight="15" x14ac:dyDescent="0.25"/>
  <cols>
    <col min="1" max="1" width="9.140625" style="51"/>
    <col min="2" max="2" width="55.42578125" customWidth="1"/>
    <col min="3" max="3" width="15" style="51" customWidth="1"/>
    <col min="4" max="4" width="15.28515625" style="51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x14ac:dyDescent="0.25">
      <c r="A3" s="434" t="s">
        <v>242</v>
      </c>
      <c r="B3" s="434"/>
      <c r="C3" s="434" t="s">
        <v>243</v>
      </c>
      <c r="D3" s="434"/>
      <c r="E3" s="3"/>
      <c r="F3" s="3"/>
      <c r="G3" s="3"/>
    </row>
    <row r="4" spans="1:10" ht="50.25" customHeight="1" x14ac:dyDescent="0.25">
      <c r="A4" s="34" t="s">
        <v>1</v>
      </c>
      <c r="B4" s="34" t="s">
        <v>2</v>
      </c>
      <c r="C4" s="34" t="s">
        <v>3</v>
      </c>
      <c r="D4" s="34" t="s">
        <v>4</v>
      </c>
      <c r="E4" s="17" t="s">
        <v>1226</v>
      </c>
    </row>
    <row r="5" spans="1:10" x14ac:dyDescent="0.25">
      <c r="A5" s="61">
        <v>1</v>
      </c>
      <c r="B5" s="61">
        <v>2</v>
      </c>
      <c r="C5" s="61">
        <v>3</v>
      </c>
      <c r="D5" s="66">
        <v>4</v>
      </c>
      <c r="E5" s="154">
        <v>5</v>
      </c>
    </row>
    <row r="6" spans="1:10" x14ac:dyDescent="0.25">
      <c r="A6" s="61">
        <v>1</v>
      </c>
      <c r="B6" s="22" t="s">
        <v>244</v>
      </c>
      <c r="C6" s="75">
        <v>1</v>
      </c>
      <c r="D6" s="162">
        <v>2008</v>
      </c>
      <c r="E6" s="160">
        <v>9</v>
      </c>
      <c r="F6" s="499" t="s">
        <v>1540</v>
      </c>
    </row>
    <row r="7" spans="1:10" x14ac:dyDescent="0.25">
      <c r="A7" s="61">
        <v>2</v>
      </c>
      <c r="B7" s="161" t="s">
        <v>1312</v>
      </c>
      <c r="C7" s="162">
        <v>1</v>
      </c>
      <c r="D7" s="162">
        <v>2008</v>
      </c>
      <c r="E7" s="160">
        <v>9</v>
      </c>
      <c r="F7" s="499"/>
    </row>
    <row r="8" spans="1:10" x14ac:dyDescent="0.25">
      <c r="A8" s="61">
        <v>3</v>
      </c>
      <c r="B8" s="161" t="s">
        <v>1313</v>
      </c>
      <c r="C8" s="162">
        <v>1</v>
      </c>
      <c r="D8" s="162">
        <v>2007</v>
      </c>
      <c r="E8" s="160">
        <v>9</v>
      </c>
      <c r="F8" s="499"/>
    </row>
    <row r="9" spans="1:10" x14ac:dyDescent="0.25">
      <c r="A9" s="61">
        <v>4</v>
      </c>
      <c r="B9" s="161" t="s">
        <v>459</v>
      </c>
      <c r="C9" s="162">
        <v>1</v>
      </c>
      <c r="D9" s="162">
        <v>2008</v>
      </c>
      <c r="E9" s="160">
        <v>9</v>
      </c>
      <c r="F9" s="499"/>
    </row>
    <row r="10" spans="1:10" x14ac:dyDescent="0.25">
      <c r="A10" s="61">
        <v>5</v>
      </c>
      <c r="B10" s="161" t="s">
        <v>1092</v>
      </c>
      <c r="C10" s="162">
        <v>1</v>
      </c>
      <c r="D10" s="162">
        <v>2008</v>
      </c>
      <c r="E10" s="160">
        <v>9</v>
      </c>
      <c r="F10" s="499"/>
    </row>
    <row r="11" spans="1:10" x14ac:dyDescent="0.25">
      <c r="A11" s="61">
        <v>6</v>
      </c>
      <c r="B11" s="161" t="s">
        <v>246</v>
      </c>
      <c r="C11" s="162">
        <v>1</v>
      </c>
      <c r="D11" s="162">
        <v>2008</v>
      </c>
      <c r="E11" s="160">
        <v>9</v>
      </c>
      <c r="F11" s="499"/>
    </row>
    <row r="12" spans="1:10" x14ac:dyDescent="0.25">
      <c r="A12" s="61">
        <v>7</v>
      </c>
      <c r="B12" s="161" t="s">
        <v>727</v>
      </c>
      <c r="C12" s="162">
        <v>1</v>
      </c>
      <c r="D12" s="162">
        <v>2008</v>
      </c>
      <c r="E12" s="160">
        <v>9</v>
      </c>
      <c r="F12" s="499"/>
    </row>
    <row r="13" spans="1:10" x14ac:dyDescent="0.25">
      <c r="A13" s="61">
        <v>8</v>
      </c>
      <c r="B13" s="161" t="s">
        <v>248</v>
      </c>
      <c r="C13" s="162">
        <v>1</v>
      </c>
      <c r="D13" s="162">
        <v>2008</v>
      </c>
      <c r="E13" s="160">
        <v>9</v>
      </c>
      <c r="F13" s="499"/>
    </row>
    <row r="14" spans="1:10" x14ac:dyDescent="0.25">
      <c r="A14" s="61">
        <v>9</v>
      </c>
      <c r="B14" s="161" t="s">
        <v>249</v>
      </c>
      <c r="C14" s="162">
        <v>1</v>
      </c>
      <c r="D14" s="162">
        <v>2008</v>
      </c>
      <c r="E14" s="160">
        <v>9</v>
      </c>
      <c r="F14" s="499"/>
    </row>
    <row r="15" spans="1:10" x14ac:dyDescent="0.25">
      <c r="A15" s="61">
        <v>10</v>
      </c>
      <c r="B15" s="161" t="s">
        <v>44</v>
      </c>
      <c r="C15" s="162">
        <v>1</v>
      </c>
      <c r="D15" s="162">
        <v>2008</v>
      </c>
      <c r="E15" s="160">
        <v>9</v>
      </c>
      <c r="F15" s="499"/>
    </row>
    <row r="16" spans="1:10" x14ac:dyDescent="0.25">
      <c r="A16" s="61">
        <v>11</v>
      </c>
      <c r="B16" s="161" t="s">
        <v>1314</v>
      </c>
      <c r="C16" s="162">
        <v>1</v>
      </c>
      <c r="D16" s="162">
        <v>2008</v>
      </c>
      <c r="E16" s="160">
        <v>9</v>
      </c>
      <c r="F16" s="499"/>
    </row>
    <row r="17" spans="1:6" x14ac:dyDescent="0.25">
      <c r="A17" s="61">
        <v>12</v>
      </c>
      <c r="B17" s="161" t="s">
        <v>1315</v>
      </c>
      <c r="C17" s="162">
        <v>1</v>
      </c>
      <c r="D17" s="162">
        <v>2008</v>
      </c>
      <c r="E17" s="160">
        <v>9</v>
      </c>
      <c r="F17" s="499"/>
    </row>
    <row r="18" spans="1:6" x14ac:dyDescent="0.25">
      <c r="A18" s="61">
        <v>13</v>
      </c>
      <c r="B18" s="161" t="s">
        <v>1316</v>
      </c>
      <c r="C18" s="162">
        <v>1</v>
      </c>
      <c r="D18" s="162">
        <v>2008</v>
      </c>
      <c r="E18" s="160">
        <v>9</v>
      </c>
      <c r="F18" s="499"/>
    </row>
    <row r="19" spans="1:6" x14ac:dyDescent="0.25">
      <c r="A19" s="61">
        <v>14</v>
      </c>
      <c r="B19" s="161" t="s">
        <v>208</v>
      </c>
      <c r="C19" s="162">
        <v>1</v>
      </c>
      <c r="D19" s="162">
        <v>2008</v>
      </c>
      <c r="E19" s="160">
        <v>9</v>
      </c>
      <c r="F19" s="499"/>
    </row>
    <row r="20" spans="1:6" x14ac:dyDescent="0.25">
      <c r="A20" s="61">
        <v>15</v>
      </c>
      <c r="B20" s="161" t="s">
        <v>250</v>
      </c>
      <c r="C20" s="162">
        <v>1</v>
      </c>
      <c r="D20" s="162">
        <v>2008</v>
      </c>
      <c r="E20" s="160">
        <v>9</v>
      </c>
      <c r="F20" s="499"/>
    </row>
    <row r="21" spans="1:6" ht="30" x14ac:dyDescent="0.25">
      <c r="A21" s="61">
        <v>16</v>
      </c>
      <c r="B21" s="172" t="s">
        <v>1317</v>
      </c>
      <c r="C21" s="162">
        <v>1</v>
      </c>
      <c r="D21" s="162">
        <v>2012</v>
      </c>
      <c r="E21" s="160">
        <v>9</v>
      </c>
    </row>
    <row r="22" spans="1:6" ht="30" x14ac:dyDescent="0.25">
      <c r="A22" s="61">
        <v>17</v>
      </c>
      <c r="B22" s="172" t="s">
        <v>1318</v>
      </c>
      <c r="C22" s="162">
        <v>1</v>
      </c>
      <c r="D22" s="162">
        <v>2012</v>
      </c>
      <c r="E22" s="160">
        <v>9</v>
      </c>
    </row>
    <row r="23" spans="1:6" x14ac:dyDescent="0.25">
      <c r="A23" s="61">
        <v>18</v>
      </c>
      <c r="B23" s="161" t="s">
        <v>1319</v>
      </c>
      <c r="C23" s="162">
        <v>1</v>
      </c>
      <c r="D23" s="162">
        <v>2012</v>
      </c>
      <c r="E23" s="160">
        <v>9</v>
      </c>
    </row>
    <row r="24" spans="1:6" x14ac:dyDescent="0.25">
      <c r="A24" s="61">
        <v>19</v>
      </c>
      <c r="B24" s="161" t="s">
        <v>1320</v>
      </c>
      <c r="C24" s="162">
        <v>1</v>
      </c>
      <c r="D24" s="162">
        <v>2008</v>
      </c>
      <c r="E24" s="160">
        <v>9</v>
      </c>
    </row>
    <row r="25" spans="1:6" x14ac:dyDescent="0.25">
      <c r="A25" s="61">
        <v>20</v>
      </c>
      <c r="B25" s="24" t="s">
        <v>251</v>
      </c>
      <c r="C25" s="61">
        <v>1</v>
      </c>
      <c r="D25" s="66">
        <v>2008</v>
      </c>
      <c r="E25" s="160">
        <v>9</v>
      </c>
    </row>
    <row r="26" spans="1:6" x14ac:dyDescent="0.25">
      <c r="C26" s="51">
        <f>SUM(C6:C25)</f>
        <v>20</v>
      </c>
    </row>
  </sheetData>
  <mergeCells count="4">
    <mergeCell ref="A3:B3"/>
    <mergeCell ref="C3:D3"/>
    <mergeCell ref="E1:J1"/>
    <mergeCell ref="F6:F20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3"/>
  <sheetViews>
    <sheetView workbookViewId="0">
      <selection activeCell="F7" sqref="F7:F21"/>
    </sheetView>
  </sheetViews>
  <sheetFormatPr defaultRowHeight="15" x14ac:dyDescent="0.25"/>
  <cols>
    <col min="1" max="1" width="9.140625" style="18"/>
    <col min="2" max="2" width="45.5703125" customWidth="1"/>
    <col min="3" max="3" width="9.140625" style="18"/>
    <col min="4" max="4" width="15.28515625" style="18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53.25" customHeight="1" x14ac:dyDescent="0.25">
      <c r="A3" s="434" t="s">
        <v>839</v>
      </c>
      <c r="B3" s="434"/>
      <c r="C3" s="434" t="s">
        <v>1321</v>
      </c>
      <c r="D3" s="434"/>
      <c r="E3" s="88"/>
      <c r="F3" s="88"/>
      <c r="G3" s="3"/>
    </row>
    <row r="4" spans="1:10" x14ac:dyDescent="0.25">
      <c r="A4" s="74"/>
      <c r="B4" s="73"/>
      <c r="C4" s="74"/>
      <c r="D4" s="74"/>
    </row>
    <row r="5" spans="1:10" ht="78.75" x14ac:dyDescent="0.25">
      <c r="A5" s="34" t="s">
        <v>1</v>
      </c>
      <c r="B5" s="59" t="s">
        <v>2</v>
      </c>
      <c r="C5" s="34" t="s">
        <v>3</v>
      </c>
      <c r="D5" s="34" t="s">
        <v>4</v>
      </c>
      <c r="E5" s="17" t="s">
        <v>1226</v>
      </c>
    </row>
    <row r="6" spans="1:10" x14ac:dyDescent="0.25">
      <c r="A6" s="61">
        <v>1</v>
      </c>
      <c r="B6" s="66">
        <v>2</v>
      </c>
      <c r="C6" s="61">
        <v>3</v>
      </c>
      <c r="D6" s="111">
        <v>4</v>
      </c>
      <c r="E6" s="154">
        <v>5</v>
      </c>
    </row>
    <row r="7" spans="1:10" x14ac:dyDescent="0.25">
      <c r="A7" s="61">
        <v>1</v>
      </c>
      <c r="B7" s="173" t="s">
        <v>366</v>
      </c>
      <c r="C7" s="174">
        <v>5</v>
      </c>
      <c r="D7" s="174">
        <v>2011</v>
      </c>
      <c r="E7" s="160">
        <v>9</v>
      </c>
      <c r="F7" s="499" t="s">
        <v>1540</v>
      </c>
    </row>
    <row r="8" spans="1:10" x14ac:dyDescent="0.25">
      <c r="A8" s="61">
        <v>2</v>
      </c>
      <c r="B8" s="173" t="s">
        <v>840</v>
      </c>
      <c r="C8" s="174">
        <v>1</v>
      </c>
      <c r="D8" s="174">
        <v>2011</v>
      </c>
      <c r="E8" s="160">
        <v>9</v>
      </c>
      <c r="F8" s="499"/>
    </row>
    <row r="9" spans="1:10" x14ac:dyDescent="0.25">
      <c r="A9" s="61">
        <v>3</v>
      </c>
      <c r="B9" s="173" t="s">
        <v>841</v>
      </c>
      <c r="C9" s="174">
        <v>1</v>
      </c>
      <c r="D9" s="174">
        <v>2011</v>
      </c>
      <c r="E9" s="160">
        <v>9</v>
      </c>
      <c r="F9" s="499"/>
    </row>
    <row r="10" spans="1:10" x14ac:dyDescent="0.25">
      <c r="A10" s="61">
        <v>4</v>
      </c>
      <c r="B10" s="173" t="s">
        <v>842</v>
      </c>
      <c r="C10" s="174">
        <v>1</v>
      </c>
      <c r="D10" s="174">
        <v>2011</v>
      </c>
      <c r="E10" s="160">
        <v>9</v>
      </c>
      <c r="F10" s="499"/>
    </row>
    <row r="11" spans="1:10" x14ac:dyDescent="0.25">
      <c r="A11" s="61">
        <v>5</v>
      </c>
      <c r="B11" s="173" t="s">
        <v>843</v>
      </c>
      <c r="C11" s="174">
        <v>1</v>
      </c>
      <c r="D11" s="174">
        <v>2011</v>
      </c>
      <c r="E11" s="160">
        <v>9</v>
      </c>
      <c r="F11" s="499"/>
    </row>
    <row r="12" spans="1:10" x14ac:dyDescent="0.25">
      <c r="A12" s="61">
        <v>6</v>
      </c>
      <c r="B12" s="173" t="s">
        <v>844</v>
      </c>
      <c r="C12" s="174">
        <v>3</v>
      </c>
      <c r="D12" s="174">
        <v>2011</v>
      </c>
      <c r="E12" s="160">
        <v>9</v>
      </c>
      <c r="F12" s="499"/>
    </row>
    <row r="13" spans="1:10" x14ac:dyDescent="0.25">
      <c r="A13" s="61">
        <v>7</v>
      </c>
      <c r="B13" s="173" t="s">
        <v>845</v>
      </c>
      <c r="C13" s="174">
        <v>1</v>
      </c>
      <c r="D13" s="174">
        <v>2011</v>
      </c>
      <c r="E13" s="160">
        <v>9</v>
      </c>
      <c r="F13" s="499"/>
    </row>
    <row r="14" spans="1:10" x14ac:dyDescent="0.25">
      <c r="A14" s="61">
        <v>8</v>
      </c>
      <c r="B14" s="173" t="s">
        <v>846</v>
      </c>
      <c r="C14" s="174">
        <v>1</v>
      </c>
      <c r="D14" s="174">
        <v>2011</v>
      </c>
      <c r="E14" s="160">
        <v>9</v>
      </c>
      <c r="F14" s="499"/>
    </row>
    <row r="15" spans="1:10" x14ac:dyDescent="0.25">
      <c r="A15" s="61">
        <v>9</v>
      </c>
      <c r="B15" s="173" t="s">
        <v>847</v>
      </c>
      <c r="C15" s="174">
        <v>3</v>
      </c>
      <c r="D15" s="174">
        <v>2011</v>
      </c>
      <c r="E15" s="160">
        <v>9</v>
      </c>
      <c r="F15" s="499"/>
    </row>
    <row r="16" spans="1:10" x14ac:dyDescent="0.25">
      <c r="A16" s="61">
        <v>10</v>
      </c>
      <c r="B16" s="173" t="s">
        <v>848</v>
      </c>
      <c r="C16" s="174">
        <v>1</v>
      </c>
      <c r="D16" s="174">
        <v>2011</v>
      </c>
      <c r="E16" s="160">
        <v>9</v>
      </c>
      <c r="F16" s="499"/>
    </row>
    <row r="17" spans="1:6" x14ac:dyDescent="0.25">
      <c r="A17" s="61">
        <v>11</v>
      </c>
      <c r="B17" s="173" t="s">
        <v>57</v>
      </c>
      <c r="C17" s="174">
        <v>1</v>
      </c>
      <c r="D17" s="174">
        <v>2011</v>
      </c>
      <c r="E17" s="160">
        <v>9</v>
      </c>
      <c r="F17" s="499"/>
    </row>
    <row r="18" spans="1:6" x14ac:dyDescent="0.25">
      <c r="A18" s="61">
        <v>12</v>
      </c>
      <c r="B18" s="173" t="s">
        <v>849</v>
      </c>
      <c r="C18" s="174">
        <v>1</v>
      </c>
      <c r="D18" s="174">
        <v>2011</v>
      </c>
      <c r="E18" s="160">
        <v>9</v>
      </c>
      <c r="F18" s="499"/>
    </row>
    <row r="19" spans="1:6" x14ac:dyDescent="0.25">
      <c r="A19" s="61">
        <v>13</v>
      </c>
      <c r="B19" s="173" t="s">
        <v>850</v>
      </c>
      <c r="C19" s="174">
        <v>2</v>
      </c>
      <c r="D19" s="174">
        <v>2011</v>
      </c>
      <c r="E19" s="160">
        <v>9</v>
      </c>
      <c r="F19" s="499"/>
    </row>
    <row r="20" spans="1:6" x14ac:dyDescent="0.25">
      <c r="A20" s="61">
        <v>14</v>
      </c>
      <c r="B20" s="173" t="s">
        <v>851</v>
      </c>
      <c r="C20" s="174">
        <v>1</v>
      </c>
      <c r="D20" s="174">
        <v>2011</v>
      </c>
      <c r="E20" s="160">
        <v>9</v>
      </c>
      <c r="F20" s="499"/>
    </row>
    <row r="21" spans="1:6" x14ac:dyDescent="0.25">
      <c r="A21" s="61">
        <v>15</v>
      </c>
      <c r="B21" s="173" t="s">
        <v>852</v>
      </c>
      <c r="C21" s="174">
        <v>1</v>
      </c>
      <c r="D21" s="174">
        <v>2011</v>
      </c>
      <c r="E21" s="160">
        <v>9</v>
      </c>
      <c r="F21" s="499"/>
    </row>
    <row r="22" spans="1:6" x14ac:dyDescent="0.25">
      <c r="A22" s="61">
        <v>16</v>
      </c>
      <c r="B22" s="173" t="s">
        <v>853</v>
      </c>
      <c r="C22" s="174">
        <v>1</v>
      </c>
      <c r="D22" s="174">
        <v>2009</v>
      </c>
      <c r="E22" s="160">
        <v>9</v>
      </c>
    </row>
    <row r="23" spans="1:6" x14ac:dyDescent="0.25">
      <c r="C23" s="18">
        <f>SUM(C7:C22)</f>
        <v>25</v>
      </c>
    </row>
  </sheetData>
  <mergeCells count="4">
    <mergeCell ref="E1:J1"/>
    <mergeCell ref="A3:B3"/>
    <mergeCell ref="C3:D3"/>
    <mergeCell ref="F7:F2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0"/>
  <sheetViews>
    <sheetView workbookViewId="0">
      <selection activeCell="F6" sqref="F6:F20"/>
    </sheetView>
  </sheetViews>
  <sheetFormatPr defaultRowHeight="15" x14ac:dyDescent="0.25"/>
  <cols>
    <col min="1" max="1" width="9.140625" style="18"/>
    <col min="2" max="2" width="46" customWidth="1"/>
    <col min="3" max="3" width="9.140625" style="18"/>
    <col min="4" max="4" width="18" style="18" customWidth="1"/>
    <col min="5" max="5" width="12.28515625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58.5" customHeight="1" x14ac:dyDescent="0.25">
      <c r="A3" s="434" t="s">
        <v>839</v>
      </c>
      <c r="B3" s="434"/>
      <c r="C3" s="434" t="s">
        <v>854</v>
      </c>
      <c r="D3" s="434"/>
      <c r="E3" s="88"/>
      <c r="F3" s="3"/>
    </row>
    <row r="4" spans="1:10" ht="63" x14ac:dyDescent="0.25">
      <c r="A4" s="91" t="s">
        <v>1</v>
      </c>
      <c r="B4" s="92" t="s">
        <v>2</v>
      </c>
      <c r="C4" s="89" t="s">
        <v>3</v>
      </c>
      <c r="D4" s="89" t="s">
        <v>4</v>
      </c>
      <c r="E4" s="17" t="s">
        <v>1226</v>
      </c>
    </row>
    <row r="5" spans="1:10" x14ac:dyDescent="0.25">
      <c r="A5" s="61">
        <v>1</v>
      </c>
      <c r="B5" s="24">
        <v>2</v>
      </c>
      <c r="C5" s="61">
        <v>3</v>
      </c>
      <c r="D5" s="61">
        <v>4</v>
      </c>
      <c r="E5" s="57">
        <v>5</v>
      </c>
    </row>
    <row r="6" spans="1:10" x14ac:dyDescent="0.25">
      <c r="A6" s="61">
        <v>1</v>
      </c>
      <c r="B6" s="173" t="s">
        <v>366</v>
      </c>
      <c r="C6" s="174">
        <v>4</v>
      </c>
      <c r="D6" s="174">
        <v>2010</v>
      </c>
      <c r="E6" s="160">
        <v>9</v>
      </c>
      <c r="F6" s="499" t="s">
        <v>1540</v>
      </c>
    </row>
    <row r="7" spans="1:10" x14ac:dyDescent="0.25">
      <c r="A7" s="61">
        <v>2</v>
      </c>
      <c r="B7" s="173" t="s">
        <v>855</v>
      </c>
      <c r="C7" s="174">
        <v>1</v>
      </c>
      <c r="D7" s="174">
        <v>2010</v>
      </c>
      <c r="E7" s="160">
        <v>9</v>
      </c>
      <c r="F7" s="499"/>
    </row>
    <row r="8" spans="1:10" x14ac:dyDescent="0.25">
      <c r="A8" s="61">
        <v>3</v>
      </c>
      <c r="B8" s="173" t="s">
        <v>856</v>
      </c>
      <c r="C8" s="174">
        <v>1</v>
      </c>
      <c r="D8" s="174">
        <v>2010</v>
      </c>
      <c r="E8" s="160">
        <v>9</v>
      </c>
      <c r="F8" s="499"/>
    </row>
    <row r="9" spans="1:10" x14ac:dyDescent="0.25">
      <c r="A9" s="61">
        <v>4</v>
      </c>
      <c r="B9" s="173" t="s">
        <v>857</v>
      </c>
      <c r="C9" s="174">
        <v>1</v>
      </c>
      <c r="D9" s="174">
        <v>2010</v>
      </c>
      <c r="E9" s="160">
        <v>9</v>
      </c>
      <c r="F9" s="499"/>
    </row>
    <row r="10" spans="1:10" x14ac:dyDescent="0.25">
      <c r="A10" s="61">
        <v>5</v>
      </c>
      <c r="B10" s="173" t="s">
        <v>1322</v>
      </c>
      <c r="C10" s="174">
        <v>1</v>
      </c>
      <c r="D10" s="174">
        <v>2010</v>
      </c>
      <c r="E10" s="160">
        <v>9</v>
      </c>
      <c r="F10" s="499"/>
    </row>
    <row r="11" spans="1:10" x14ac:dyDescent="0.25">
      <c r="A11" s="61">
        <v>6</v>
      </c>
      <c r="B11" s="173" t="s">
        <v>858</v>
      </c>
      <c r="C11" s="174">
        <v>1</v>
      </c>
      <c r="D11" s="174">
        <v>2012</v>
      </c>
      <c r="E11" s="160">
        <v>9</v>
      </c>
      <c r="F11" s="499"/>
    </row>
    <row r="12" spans="1:10" x14ac:dyDescent="0.25">
      <c r="A12" s="61">
        <v>7</v>
      </c>
      <c r="B12" s="173" t="s">
        <v>859</v>
      </c>
      <c r="C12" s="174">
        <v>1</v>
      </c>
      <c r="D12" s="174">
        <v>2010</v>
      </c>
      <c r="E12" s="160">
        <v>9</v>
      </c>
      <c r="F12" s="499"/>
    </row>
    <row r="13" spans="1:10" x14ac:dyDescent="0.25">
      <c r="A13" s="61">
        <v>8</v>
      </c>
      <c r="B13" s="173" t="s">
        <v>860</v>
      </c>
      <c r="C13" s="174">
        <v>1</v>
      </c>
      <c r="D13" s="174">
        <v>2010</v>
      </c>
      <c r="E13" s="160">
        <v>9</v>
      </c>
      <c r="F13" s="499"/>
    </row>
    <row r="14" spans="1:10" x14ac:dyDescent="0.25">
      <c r="A14" s="61">
        <v>9</v>
      </c>
      <c r="B14" s="173" t="s">
        <v>861</v>
      </c>
      <c r="C14" s="174">
        <v>1</v>
      </c>
      <c r="D14" s="174">
        <v>2010</v>
      </c>
      <c r="E14" s="160">
        <v>9</v>
      </c>
      <c r="F14" s="499"/>
    </row>
    <row r="15" spans="1:10" x14ac:dyDescent="0.25">
      <c r="A15" s="61">
        <v>10</v>
      </c>
      <c r="B15" s="173" t="s">
        <v>586</v>
      </c>
      <c r="C15" s="174">
        <v>1</v>
      </c>
      <c r="D15" s="174">
        <v>2010</v>
      </c>
      <c r="E15" s="160">
        <v>9</v>
      </c>
      <c r="F15" s="499"/>
    </row>
    <row r="16" spans="1:10" x14ac:dyDescent="0.25">
      <c r="A16" s="61">
        <v>11</v>
      </c>
      <c r="B16" s="173" t="s">
        <v>862</v>
      </c>
      <c r="C16" s="174">
        <v>2</v>
      </c>
      <c r="D16" s="174">
        <v>2010</v>
      </c>
      <c r="E16" s="160">
        <v>9</v>
      </c>
      <c r="F16" s="499"/>
    </row>
    <row r="17" spans="3:6" x14ac:dyDescent="0.25">
      <c r="C17" s="18">
        <f>SUM(C6:C16)</f>
        <v>15</v>
      </c>
      <c r="F17" s="499"/>
    </row>
    <row r="18" spans="3:6" x14ac:dyDescent="0.25">
      <c r="F18" s="499"/>
    </row>
    <row r="19" spans="3:6" x14ac:dyDescent="0.25">
      <c r="F19" s="499"/>
    </row>
    <row r="20" spans="3:6" x14ac:dyDescent="0.25">
      <c r="F20" s="499"/>
    </row>
  </sheetData>
  <mergeCells count="4">
    <mergeCell ref="E1:J1"/>
    <mergeCell ref="A3:B3"/>
    <mergeCell ref="C3:D3"/>
    <mergeCell ref="F6:F20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5"/>
  <sheetViews>
    <sheetView workbookViewId="0">
      <selection activeCell="F7" sqref="F7:F21"/>
    </sheetView>
  </sheetViews>
  <sheetFormatPr defaultRowHeight="15" x14ac:dyDescent="0.25"/>
  <cols>
    <col min="2" max="2" width="36.7109375" style="28" customWidth="1"/>
    <col min="3" max="3" width="18.85546875" customWidth="1"/>
    <col min="4" max="4" width="18.42578125" customWidth="1"/>
    <col min="5" max="5" width="16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45" customHeight="1" x14ac:dyDescent="0.25">
      <c r="A3" s="455" t="s">
        <v>640</v>
      </c>
      <c r="B3" s="458"/>
      <c r="C3" s="434" t="s">
        <v>641</v>
      </c>
      <c r="D3" s="434"/>
    </row>
    <row r="4" spans="1:10" x14ac:dyDescent="0.25">
      <c r="A4" s="72"/>
      <c r="B4" s="81"/>
      <c r="C4" s="74"/>
      <c r="D4" s="74"/>
    </row>
    <row r="5" spans="1:10" ht="48.75" customHeight="1" x14ac:dyDescent="0.25">
      <c r="A5" s="34" t="s">
        <v>1</v>
      </c>
      <c r="B5" s="36" t="s">
        <v>2</v>
      </c>
      <c r="C5" s="34" t="s">
        <v>3</v>
      </c>
      <c r="D5" s="34" t="s">
        <v>4</v>
      </c>
      <c r="E5" s="17" t="s">
        <v>1226</v>
      </c>
    </row>
    <row r="6" spans="1:10" x14ac:dyDescent="0.25">
      <c r="A6" s="34">
        <v>1</v>
      </c>
      <c r="B6" s="36">
        <v>2</v>
      </c>
      <c r="C6" s="34">
        <v>3</v>
      </c>
      <c r="D6" s="34">
        <v>4</v>
      </c>
      <c r="E6" s="147">
        <v>5</v>
      </c>
    </row>
    <row r="7" spans="1:10" x14ac:dyDescent="0.25">
      <c r="A7" s="75">
        <v>1</v>
      </c>
      <c r="B7" s="164" t="s">
        <v>642</v>
      </c>
      <c r="C7" s="85">
        <v>1</v>
      </c>
      <c r="D7" s="85">
        <v>2012</v>
      </c>
      <c r="E7" s="160">
        <v>9</v>
      </c>
      <c r="F7" s="499" t="s">
        <v>1540</v>
      </c>
    </row>
    <row r="8" spans="1:10" x14ac:dyDescent="0.25">
      <c r="A8" s="34">
        <v>2</v>
      </c>
      <c r="B8" s="164" t="s">
        <v>643</v>
      </c>
      <c r="C8" s="85">
        <v>1</v>
      </c>
      <c r="D8" s="85">
        <v>2012</v>
      </c>
      <c r="E8" s="160">
        <v>9</v>
      </c>
      <c r="F8" s="499"/>
    </row>
    <row r="9" spans="1:10" x14ac:dyDescent="0.25">
      <c r="A9" s="34">
        <v>3</v>
      </c>
      <c r="B9" s="173" t="s">
        <v>644</v>
      </c>
      <c r="C9" s="85">
        <v>1</v>
      </c>
      <c r="D9" s="85">
        <v>2012</v>
      </c>
      <c r="E9" s="160">
        <v>9</v>
      </c>
      <c r="F9" s="499"/>
    </row>
    <row r="10" spans="1:10" x14ac:dyDescent="0.25">
      <c r="A10" s="34">
        <v>4</v>
      </c>
      <c r="B10" s="87" t="s">
        <v>645</v>
      </c>
      <c r="C10" s="85">
        <v>1</v>
      </c>
      <c r="D10" s="85">
        <v>2009</v>
      </c>
      <c r="E10" s="160">
        <v>9</v>
      </c>
      <c r="F10" s="499"/>
    </row>
    <row r="11" spans="1:10" x14ac:dyDescent="0.25">
      <c r="A11" s="34">
        <v>5</v>
      </c>
      <c r="B11" s="87" t="s">
        <v>646</v>
      </c>
      <c r="C11" s="85">
        <v>1</v>
      </c>
      <c r="D11" s="85">
        <v>1994</v>
      </c>
      <c r="E11" s="160">
        <v>9</v>
      </c>
      <c r="F11" s="499"/>
    </row>
    <row r="12" spans="1:10" x14ac:dyDescent="0.25">
      <c r="A12" s="34">
        <v>6</v>
      </c>
      <c r="B12" s="87" t="s">
        <v>647</v>
      </c>
      <c r="C12" s="85">
        <v>1</v>
      </c>
      <c r="D12" s="85">
        <v>2004</v>
      </c>
      <c r="E12" s="160">
        <v>9</v>
      </c>
      <c r="F12" s="499"/>
    </row>
    <row r="13" spans="1:10" x14ac:dyDescent="0.25">
      <c r="A13" s="34">
        <v>7</v>
      </c>
      <c r="B13" s="87" t="s">
        <v>212</v>
      </c>
      <c r="C13" s="85">
        <v>1</v>
      </c>
      <c r="D13" s="85">
        <v>1994</v>
      </c>
      <c r="E13" s="160">
        <v>9</v>
      </c>
      <c r="F13" s="499"/>
    </row>
    <row r="14" spans="1:10" x14ac:dyDescent="0.25">
      <c r="A14" s="34">
        <v>8</v>
      </c>
      <c r="B14" s="87" t="s">
        <v>648</v>
      </c>
      <c r="C14" s="85">
        <v>1</v>
      </c>
      <c r="D14" s="85">
        <v>2008</v>
      </c>
      <c r="E14" s="160">
        <v>9</v>
      </c>
      <c r="F14" s="499"/>
    </row>
    <row r="15" spans="1:10" x14ac:dyDescent="0.25">
      <c r="A15" s="34">
        <v>9</v>
      </c>
      <c r="B15" s="87" t="s">
        <v>649</v>
      </c>
      <c r="C15" s="85">
        <v>1</v>
      </c>
      <c r="D15" s="85">
        <v>2003</v>
      </c>
      <c r="E15" s="160">
        <v>9</v>
      </c>
      <c r="F15" s="499"/>
    </row>
    <row r="16" spans="1:10" x14ac:dyDescent="0.25">
      <c r="A16" s="34">
        <v>10</v>
      </c>
      <c r="B16" s="87" t="s">
        <v>650</v>
      </c>
      <c r="C16" s="85">
        <v>1</v>
      </c>
      <c r="D16" s="85">
        <v>2012</v>
      </c>
      <c r="E16" s="160">
        <v>9</v>
      </c>
      <c r="F16" s="499"/>
    </row>
    <row r="17" spans="1:6" x14ac:dyDescent="0.25">
      <c r="A17" s="34">
        <v>11</v>
      </c>
      <c r="B17" s="87" t="s">
        <v>651</v>
      </c>
      <c r="C17" s="85">
        <v>1</v>
      </c>
      <c r="D17" s="85">
        <v>2001</v>
      </c>
      <c r="E17" s="160">
        <v>9</v>
      </c>
      <c r="F17" s="499"/>
    </row>
    <row r="18" spans="1:6" x14ac:dyDescent="0.25">
      <c r="A18" s="34">
        <v>12</v>
      </c>
      <c r="B18" s="87" t="s">
        <v>259</v>
      </c>
      <c r="C18" s="85">
        <v>1</v>
      </c>
      <c r="D18" s="85">
        <v>2003</v>
      </c>
      <c r="E18" s="160">
        <v>9</v>
      </c>
      <c r="F18" s="499"/>
    </row>
    <row r="19" spans="1:6" x14ac:dyDescent="0.25">
      <c r="A19" s="34">
        <v>13</v>
      </c>
      <c r="B19" s="87" t="s">
        <v>652</v>
      </c>
      <c r="C19" s="85">
        <v>1</v>
      </c>
      <c r="D19" s="85">
        <v>2004</v>
      </c>
      <c r="E19" s="160">
        <v>9</v>
      </c>
      <c r="F19" s="499"/>
    </row>
    <row r="20" spans="1:6" x14ac:dyDescent="0.25">
      <c r="A20" s="34">
        <v>14</v>
      </c>
      <c r="B20" s="87" t="s">
        <v>653</v>
      </c>
      <c r="C20" s="85">
        <v>1</v>
      </c>
      <c r="D20" s="85">
        <v>2008</v>
      </c>
      <c r="E20" s="160">
        <v>9</v>
      </c>
      <c r="F20" s="499"/>
    </row>
    <row r="21" spans="1:6" x14ac:dyDescent="0.25">
      <c r="A21" s="34">
        <v>15</v>
      </c>
      <c r="B21" s="87" t="s">
        <v>654</v>
      </c>
      <c r="C21" s="85">
        <v>4</v>
      </c>
      <c r="D21" s="85">
        <v>2003</v>
      </c>
      <c r="E21" s="160">
        <v>9</v>
      </c>
      <c r="F21" s="499"/>
    </row>
    <row r="22" spans="1:6" x14ac:dyDescent="0.25">
      <c r="A22" s="34">
        <v>16</v>
      </c>
      <c r="B22" s="87" t="s">
        <v>655</v>
      </c>
      <c r="C22" s="85">
        <v>1</v>
      </c>
      <c r="D22" s="85">
        <v>1994</v>
      </c>
      <c r="E22" s="160">
        <v>9</v>
      </c>
    </row>
    <row r="23" spans="1:6" ht="30" x14ac:dyDescent="0.25">
      <c r="A23" s="34">
        <v>17</v>
      </c>
      <c r="B23" s="87" t="s">
        <v>656</v>
      </c>
      <c r="C23" s="85">
        <v>1</v>
      </c>
      <c r="D23" s="85">
        <v>2015</v>
      </c>
      <c r="E23" s="160">
        <v>9</v>
      </c>
    </row>
    <row r="24" spans="1:6" ht="30" x14ac:dyDescent="0.25">
      <c r="A24" s="34">
        <v>18</v>
      </c>
      <c r="B24" s="87" t="s">
        <v>589</v>
      </c>
      <c r="C24" s="85">
        <v>1</v>
      </c>
      <c r="D24" s="85">
        <v>2012</v>
      </c>
      <c r="E24" s="160">
        <v>9</v>
      </c>
    </row>
    <row r="25" spans="1:6" x14ac:dyDescent="0.25">
      <c r="A25" s="34">
        <v>19</v>
      </c>
      <c r="B25" s="87" t="s">
        <v>657</v>
      </c>
      <c r="C25" s="85">
        <v>1</v>
      </c>
      <c r="D25" s="85">
        <v>2006</v>
      </c>
      <c r="E25" s="160">
        <v>9</v>
      </c>
    </row>
  </sheetData>
  <mergeCells count="4">
    <mergeCell ref="E1:J1"/>
    <mergeCell ref="C3:D3"/>
    <mergeCell ref="A3:B3"/>
    <mergeCell ref="F7:F2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6"/>
  <sheetViews>
    <sheetView workbookViewId="0">
      <selection activeCell="C34" sqref="C34"/>
    </sheetView>
  </sheetViews>
  <sheetFormatPr defaultRowHeight="15" x14ac:dyDescent="0.25"/>
  <cols>
    <col min="1" max="1" width="9.140625" style="18"/>
    <col min="2" max="2" width="61.85546875" customWidth="1"/>
    <col min="3" max="3" width="21.85546875" style="18" customWidth="1"/>
    <col min="4" max="4" width="18.85546875" style="18" customWidth="1"/>
    <col min="5" max="5" width="16.42578125" customWidth="1"/>
  </cols>
  <sheetData>
    <row r="1" spans="1:8" x14ac:dyDescent="0.25">
      <c r="C1" s="18" t="s">
        <v>7</v>
      </c>
      <c r="E1" s="7"/>
      <c r="F1" s="7"/>
      <c r="G1" s="7"/>
      <c r="H1" s="7"/>
    </row>
    <row r="3" spans="1:8" ht="22.5" customHeight="1" x14ac:dyDescent="0.25">
      <c r="A3" s="460" t="s">
        <v>562</v>
      </c>
      <c r="B3" s="460"/>
      <c r="C3" s="459" t="s">
        <v>563</v>
      </c>
      <c r="D3" s="459"/>
      <c r="E3" s="93"/>
    </row>
    <row r="4" spans="1:8" x14ac:dyDescent="0.25">
      <c r="A4" s="460"/>
      <c r="B4" s="460"/>
      <c r="C4" s="459"/>
      <c r="D4" s="459"/>
      <c r="E4" s="93"/>
    </row>
    <row r="5" spans="1:8" ht="48" customHeight="1" x14ac:dyDescent="0.25">
      <c r="A5" s="34" t="s">
        <v>1</v>
      </c>
      <c r="B5" s="36" t="s">
        <v>2</v>
      </c>
      <c r="C5" s="34" t="s">
        <v>3</v>
      </c>
      <c r="D5" s="35" t="s">
        <v>4</v>
      </c>
      <c r="E5" s="17" t="s">
        <v>1226</v>
      </c>
    </row>
    <row r="6" spans="1:8" x14ac:dyDescent="0.25">
      <c r="A6" s="34">
        <v>1</v>
      </c>
      <c r="B6" s="36">
        <v>2</v>
      </c>
      <c r="C6" s="34">
        <v>3</v>
      </c>
      <c r="D6" s="34">
        <v>4</v>
      </c>
      <c r="E6" s="56">
        <v>5</v>
      </c>
    </row>
    <row r="7" spans="1:8" x14ac:dyDescent="0.25">
      <c r="A7" s="34">
        <v>1</v>
      </c>
      <c r="B7" s="175" t="s">
        <v>564</v>
      </c>
      <c r="C7" s="176">
        <v>2</v>
      </c>
      <c r="D7" s="163">
        <v>2012</v>
      </c>
      <c r="E7" s="177">
        <v>10</v>
      </c>
      <c r="F7" s="499" t="s">
        <v>1544</v>
      </c>
    </row>
    <row r="8" spans="1:8" x14ac:dyDescent="0.25">
      <c r="A8" s="34">
        <v>2</v>
      </c>
      <c r="B8" s="175" t="s">
        <v>1323</v>
      </c>
      <c r="C8" s="176">
        <v>1</v>
      </c>
      <c r="D8" s="163">
        <v>2012</v>
      </c>
      <c r="E8" s="177">
        <v>10</v>
      </c>
      <c r="F8" s="499"/>
    </row>
    <row r="9" spans="1:8" ht="21.75" customHeight="1" x14ac:dyDescent="0.25">
      <c r="A9" s="34">
        <v>3</v>
      </c>
      <c r="B9" s="175" t="s">
        <v>565</v>
      </c>
      <c r="C9" s="176">
        <v>2</v>
      </c>
      <c r="D9" s="163">
        <v>2012</v>
      </c>
      <c r="E9" s="177">
        <v>10</v>
      </c>
      <c r="F9" s="499"/>
    </row>
    <row r="10" spans="1:8" x14ac:dyDescent="0.25">
      <c r="A10" s="34">
        <v>4</v>
      </c>
      <c r="B10" s="175" t="s">
        <v>566</v>
      </c>
      <c r="C10" s="176">
        <v>1</v>
      </c>
      <c r="D10" s="163">
        <v>2012</v>
      </c>
      <c r="E10" s="177">
        <v>10</v>
      </c>
      <c r="F10" s="499"/>
    </row>
    <row r="11" spans="1:8" x14ac:dyDescent="0.25">
      <c r="A11" s="34">
        <v>5</v>
      </c>
      <c r="B11" s="175" t="s">
        <v>567</v>
      </c>
      <c r="C11" s="176">
        <v>1</v>
      </c>
      <c r="D11" s="163">
        <v>2012</v>
      </c>
      <c r="E11" s="177">
        <v>10</v>
      </c>
      <c r="F11" s="499"/>
    </row>
    <row r="12" spans="1:8" x14ac:dyDescent="0.25">
      <c r="A12" s="34">
        <v>6</v>
      </c>
      <c r="B12" s="175" t="s">
        <v>568</v>
      </c>
      <c r="C12" s="176">
        <v>1</v>
      </c>
      <c r="D12" s="163">
        <v>2012</v>
      </c>
      <c r="E12" s="177">
        <v>10</v>
      </c>
      <c r="F12" s="499"/>
    </row>
    <row r="13" spans="1:8" x14ac:dyDescent="0.25">
      <c r="A13" s="34">
        <v>7</v>
      </c>
      <c r="B13" s="175" t="s">
        <v>569</v>
      </c>
      <c r="C13" s="176">
        <v>1</v>
      </c>
      <c r="D13" s="163">
        <v>2012</v>
      </c>
      <c r="E13" s="177">
        <v>10</v>
      </c>
      <c r="F13" s="499"/>
    </row>
    <row r="14" spans="1:8" x14ac:dyDescent="0.25">
      <c r="A14" s="34">
        <v>8</v>
      </c>
      <c r="B14" s="175" t="s">
        <v>570</v>
      </c>
      <c r="C14" s="176">
        <v>2</v>
      </c>
      <c r="D14" s="163">
        <v>2012</v>
      </c>
      <c r="E14" s="177">
        <v>10</v>
      </c>
      <c r="F14" s="499"/>
    </row>
    <row r="15" spans="1:8" x14ac:dyDescent="0.25">
      <c r="A15" s="34">
        <v>9</v>
      </c>
      <c r="B15" s="175" t="s">
        <v>1324</v>
      </c>
      <c r="C15" s="176">
        <v>1</v>
      </c>
      <c r="D15" s="176">
        <v>2012</v>
      </c>
      <c r="E15" s="177">
        <v>10</v>
      </c>
      <c r="F15" s="499"/>
    </row>
    <row r="16" spans="1:8" x14ac:dyDescent="0.25">
      <c r="A16" s="34">
        <v>10</v>
      </c>
      <c r="B16" s="175" t="s">
        <v>571</v>
      </c>
      <c r="C16" s="176">
        <v>1</v>
      </c>
      <c r="D16" s="163">
        <v>2012</v>
      </c>
      <c r="E16" s="177">
        <v>10</v>
      </c>
      <c r="F16" s="499"/>
    </row>
    <row r="17" spans="1:6" x14ac:dyDescent="0.25">
      <c r="A17" s="34">
        <v>11</v>
      </c>
      <c r="B17" s="175" t="s">
        <v>170</v>
      </c>
      <c r="C17" s="176">
        <v>1</v>
      </c>
      <c r="D17" s="163">
        <v>2012</v>
      </c>
      <c r="E17" s="177">
        <v>10</v>
      </c>
      <c r="F17" s="499"/>
    </row>
    <row r="18" spans="1:6" x14ac:dyDescent="0.25">
      <c r="A18" s="34">
        <v>12</v>
      </c>
      <c r="B18" s="175" t="s">
        <v>572</v>
      </c>
      <c r="C18" s="176">
        <v>2</v>
      </c>
      <c r="D18" s="163">
        <v>2012</v>
      </c>
      <c r="E18" s="177">
        <v>10</v>
      </c>
      <c r="F18" s="499"/>
    </row>
    <row r="19" spans="1:6" x14ac:dyDescent="0.25">
      <c r="A19" s="34">
        <v>13</v>
      </c>
      <c r="B19" s="175" t="s">
        <v>573</v>
      </c>
      <c r="C19" s="176">
        <v>1</v>
      </c>
      <c r="D19" s="163">
        <v>2012</v>
      </c>
      <c r="E19" s="177">
        <v>10</v>
      </c>
      <c r="F19" s="499"/>
    </row>
    <row r="20" spans="1:6" x14ac:dyDescent="0.25">
      <c r="A20" s="34">
        <v>14</v>
      </c>
      <c r="B20" s="175" t="s">
        <v>574</v>
      </c>
      <c r="C20" s="176">
        <v>1</v>
      </c>
      <c r="D20" s="163">
        <v>2012</v>
      </c>
      <c r="E20" s="177">
        <v>10</v>
      </c>
      <c r="F20" s="499"/>
    </row>
    <row r="21" spans="1:6" x14ac:dyDescent="0.25">
      <c r="A21" s="34">
        <v>15</v>
      </c>
      <c r="B21" s="175" t="s">
        <v>259</v>
      </c>
      <c r="C21" s="176">
        <v>1</v>
      </c>
      <c r="D21" s="163">
        <v>2012</v>
      </c>
      <c r="E21" s="177">
        <v>10</v>
      </c>
      <c r="F21" s="499"/>
    </row>
    <row r="22" spans="1:6" x14ac:dyDescent="0.25">
      <c r="A22" s="34">
        <v>16</v>
      </c>
      <c r="B22" s="175" t="s">
        <v>575</v>
      </c>
      <c r="C22" s="176">
        <v>1</v>
      </c>
      <c r="D22" s="163">
        <v>2012</v>
      </c>
      <c r="E22" s="177">
        <v>10</v>
      </c>
    </row>
    <row r="23" spans="1:6" x14ac:dyDescent="0.25">
      <c r="A23" s="34">
        <v>17</v>
      </c>
      <c r="B23" s="175" t="s">
        <v>576</v>
      </c>
      <c r="C23" s="176">
        <v>1</v>
      </c>
      <c r="D23" s="163">
        <v>2012</v>
      </c>
      <c r="E23" s="177">
        <v>10</v>
      </c>
    </row>
    <row r="24" spans="1:6" x14ac:dyDescent="0.25">
      <c r="A24" s="34">
        <v>18</v>
      </c>
      <c r="B24" s="175" t="s">
        <v>577</v>
      </c>
      <c r="C24" s="176">
        <v>2</v>
      </c>
      <c r="D24" s="163">
        <v>2012</v>
      </c>
      <c r="E24" s="177">
        <v>10</v>
      </c>
    </row>
    <row r="25" spans="1:6" x14ac:dyDescent="0.25">
      <c r="A25" s="34">
        <v>19</v>
      </c>
      <c r="B25" s="175" t="s">
        <v>578</v>
      </c>
      <c r="C25" s="176">
        <v>1</v>
      </c>
      <c r="D25" s="163">
        <v>2012</v>
      </c>
      <c r="E25" s="177">
        <v>10</v>
      </c>
    </row>
    <row r="26" spans="1:6" x14ac:dyDescent="0.25">
      <c r="C26" s="18">
        <f>SUM(C7:C25)</f>
        <v>24</v>
      </c>
    </row>
  </sheetData>
  <mergeCells count="3">
    <mergeCell ref="C3:D4"/>
    <mergeCell ref="A3:B4"/>
    <mergeCell ref="F7:F2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9"/>
  <sheetViews>
    <sheetView workbookViewId="0">
      <selection activeCell="F6" sqref="F6:F20"/>
    </sheetView>
  </sheetViews>
  <sheetFormatPr defaultRowHeight="15" x14ac:dyDescent="0.25"/>
  <cols>
    <col min="1" max="1" width="9.140625" style="18"/>
    <col min="2" max="2" width="46.7109375" customWidth="1"/>
    <col min="3" max="3" width="13.7109375" style="18" customWidth="1"/>
    <col min="4" max="4" width="16.85546875" style="18" customWidth="1"/>
    <col min="5" max="5" width="16.28515625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15" customHeight="1" x14ac:dyDescent="0.25">
      <c r="A3" s="434" t="s">
        <v>730</v>
      </c>
      <c r="B3" s="434"/>
      <c r="C3" s="434" t="s">
        <v>731</v>
      </c>
      <c r="D3" s="434"/>
      <c r="E3" s="4"/>
      <c r="F3" s="3"/>
    </row>
    <row r="4" spans="1:10" ht="48.75" customHeight="1" x14ac:dyDescent="0.25">
      <c r="A4" s="91" t="s">
        <v>1</v>
      </c>
      <c r="B4" s="92" t="s">
        <v>2</v>
      </c>
      <c r="C4" s="89" t="s">
        <v>732</v>
      </c>
      <c r="D4" s="89" t="s">
        <v>4</v>
      </c>
      <c r="E4" s="17" t="s">
        <v>1226</v>
      </c>
    </row>
    <row r="5" spans="1:10" x14ac:dyDescent="0.25">
      <c r="A5" s="61">
        <v>1</v>
      </c>
      <c r="B5" s="61">
        <v>2</v>
      </c>
      <c r="C5" s="61">
        <v>3</v>
      </c>
      <c r="D5" s="70">
        <v>4</v>
      </c>
      <c r="E5" s="149">
        <v>5</v>
      </c>
    </row>
    <row r="6" spans="1:10" ht="15.75" thickBot="1" x14ac:dyDescent="0.3">
      <c r="A6" s="61">
        <v>1</v>
      </c>
      <c r="B6" s="178" t="s">
        <v>571</v>
      </c>
      <c r="C6" s="153">
        <v>1</v>
      </c>
      <c r="D6" s="183">
        <v>2011</v>
      </c>
      <c r="E6" s="57">
        <v>10</v>
      </c>
      <c r="F6" s="499" t="s">
        <v>1544</v>
      </c>
    </row>
    <row r="7" spans="1:10" ht="15.75" thickBot="1" x14ac:dyDescent="0.3">
      <c r="A7" s="61">
        <v>2</v>
      </c>
      <c r="B7" s="164" t="s">
        <v>733</v>
      </c>
      <c r="C7" s="153">
        <v>1</v>
      </c>
      <c r="D7" s="183">
        <v>2008</v>
      </c>
      <c r="E7" s="57">
        <v>10</v>
      </c>
      <c r="F7" s="499"/>
    </row>
    <row r="8" spans="1:10" ht="15.75" thickBot="1" x14ac:dyDescent="0.3">
      <c r="A8" s="61">
        <v>3</v>
      </c>
      <c r="B8" s="164" t="s">
        <v>734</v>
      </c>
      <c r="C8" s="153">
        <v>1</v>
      </c>
      <c r="D8" s="183">
        <v>2008</v>
      </c>
      <c r="E8" s="57">
        <v>10</v>
      </c>
      <c r="F8" s="499"/>
    </row>
    <row r="9" spans="1:10" ht="15.75" thickBot="1" x14ac:dyDescent="0.3">
      <c r="A9" s="61">
        <v>4</v>
      </c>
      <c r="B9" s="164" t="s">
        <v>735</v>
      </c>
      <c r="C9" s="153">
        <v>1</v>
      </c>
      <c r="D9" s="183">
        <v>1991</v>
      </c>
      <c r="E9" s="57">
        <v>10</v>
      </c>
      <c r="F9" s="499"/>
    </row>
    <row r="10" spans="1:10" ht="15.75" thickBot="1" x14ac:dyDescent="0.3">
      <c r="A10" s="61">
        <v>5</v>
      </c>
      <c r="B10" s="164" t="s">
        <v>212</v>
      </c>
      <c r="C10" s="153">
        <v>1</v>
      </c>
      <c r="D10" s="183">
        <v>2008</v>
      </c>
      <c r="E10" s="57">
        <v>10</v>
      </c>
      <c r="F10" s="499"/>
    </row>
    <row r="11" spans="1:10" ht="15.75" thickBot="1" x14ac:dyDescent="0.3">
      <c r="A11" s="61">
        <v>6</v>
      </c>
      <c r="B11" s="164" t="s">
        <v>736</v>
      </c>
      <c r="C11" s="153">
        <v>1</v>
      </c>
      <c r="D11" s="183">
        <v>2003</v>
      </c>
      <c r="E11" s="57">
        <v>10</v>
      </c>
      <c r="F11" s="499"/>
    </row>
    <row r="12" spans="1:10" ht="15.75" thickBot="1" x14ac:dyDescent="0.3">
      <c r="A12" s="61">
        <v>7</v>
      </c>
      <c r="B12" s="164" t="s">
        <v>373</v>
      </c>
      <c r="C12" s="153">
        <v>1</v>
      </c>
      <c r="D12" s="183" t="s">
        <v>737</v>
      </c>
      <c r="E12" s="57">
        <v>10</v>
      </c>
      <c r="F12" s="499"/>
    </row>
    <row r="13" spans="1:10" ht="15.75" thickBot="1" x14ac:dyDescent="0.3">
      <c r="A13" s="61">
        <v>8</v>
      </c>
      <c r="B13" s="164" t="s">
        <v>77</v>
      </c>
      <c r="C13" s="153">
        <v>3</v>
      </c>
      <c r="D13" s="183">
        <v>2001</v>
      </c>
      <c r="E13" s="57">
        <v>10</v>
      </c>
      <c r="F13" s="499"/>
    </row>
    <row r="14" spans="1:10" ht="15.75" thickBot="1" x14ac:dyDescent="0.3">
      <c r="A14" s="61">
        <v>9</v>
      </c>
      <c r="B14" s="164" t="s">
        <v>738</v>
      </c>
      <c r="C14" s="153">
        <v>1</v>
      </c>
      <c r="D14" s="183">
        <v>2013</v>
      </c>
      <c r="E14" s="57">
        <v>10</v>
      </c>
      <c r="F14" s="499"/>
    </row>
    <row r="15" spans="1:10" ht="15.75" thickBot="1" x14ac:dyDescent="0.3">
      <c r="A15" s="61">
        <v>10</v>
      </c>
      <c r="B15" s="164" t="s">
        <v>739</v>
      </c>
      <c r="C15" s="153">
        <v>1</v>
      </c>
      <c r="D15" s="183">
        <v>2011</v>
      </c>
      <c r="E15" s="57">
        <v>10</v>
      </c>
      <c r="F15" s="499"/>
    </row>
    <row r="16" spans="1:10" ht="15.75" thickBot="1" x14ac:dyDescent="0.3">
      <c r="A16" s="61">
        <v>11</v>
      </c>
      <c r="B16" s="164" t="s">
        <v>272</v>
      </c>
      <c r="C16" s="153">
        <v>1</v>
      </c>
      <c r="D16" s="183">
        <v>2011</v>
      </c>
      <c r="E16" s="57">
        <v>10</v>
      </c>
      <c r="F16" s="499"/>
    </row>
    <row r="17" spans="1:6" ht="15.75" thickBot="1" x14ac:dyDescent="0.3">
      <c r="A17" s="61">
        <v>12</v>
      </c>
      <c r="B17" s="164" t="s">
        <v>188</v>
      </c>
      <c r="C17" s="153">
        <v>1</v>
      </c>
      <c r="D17" s="183">
        <v>2004</v>
      </c>
      <c r="E17" s="57">
        <v>10</v>
      </c>
      <c r="F17" s="499"/>
    </row>
    <row r="18" spans="1:6" ht="15.75" thickBot="1" x14ac:dyDescent="0.3">
      <c r="A18" s="61">
        <v>13</v>
      </c>
      <c r="B18" s="164" t="s">
        <v>378</v>
      </c>
      <c r="C18" s="153">
        <v>1</v>
      </c>
      <c r="D18" s="183">
        <v>2004</v>
      </c>
      <c r="E18" s="57">
        <v>10</v>
      </c>
      <c r="F18" s="499"/>
    </row>
    <row r="19" spans="1:6" ht="15.75" thickBot="1" x14ac:dyDescent="0.3">
      <c r="A19" s="61">
        <v>14</v>
      </c>
      <c r="B19" s="164" t="s">
        <v>1325</v>
      </c>
      <c r="C19" s="153">
        <v>1</v>
      </c>
      <c r="D19" s="183">
        <v>2004</v>
      </c>
      <c r="E19" s="57">
        <v>10</v>
      </c>
      <c r="F19" s="499"/>
    </row>
    <row r="20" spans="1:6" ht="15.75" thickBot="1" x14ac:dyDescent="0.3">
      <c r="A20" s="61">
        <v>15</v>
      </c>
      <c r="B20" s="164" t="s">
        <v>740</v>
      </c>
      <c r="C20" s="153">
        <v>1</v>
      </c>
      <c r="D20" s="183">
        <v>2010</v>
      </c>
      <c r="E20" s="57">
        <v>10</v>
      </c>
      <c r="F20" s="499"/>
    </row>
    <row r="21" spans="1:6" ht="15.75" thickBot="1" x14ac:dyDescent="0.3">
      <c r="A21" s="61">
        <v>16</v>
      </c>
      <c r="B21" s="164" t="s">
        <v>741</v>
      </c>
      <c r="C21" s="153">
        <v>1</v>
      </c>
      <c r="D21" s="183">
        <v>2008</v>
      </c>
      <c r="E21" s="57">
        <v>10</v>
      </c>
    </row>
    <row r="22" spans="1:6" ht="15.75" thickBot="1" x14ac:dyDescent="0.3">
      <c r="A22" s="61">
        <v>17</v>
      </c>
      <c r="B22" s="164" t="s">
        <v>742</v>
      </c>
      <c r="C22" s="153">
        <v>1</v>
      </c>
      <c r="D22" s="183">
        <v>2013</v>
      </c>
      <c r="E22" s="57">
        <v>10</v>
      </c>
    </row>
    <row r="23" spans="1:6" ht="15.75" thickBot="1" x14ac:dyDescent="0.3">
      <c r="A23" s="61">
        <v>18</v>
      </c>
      <c r="B23" s="164" t="s">
        <v>729</v>
      </c>
      <c r="C23" s="153">
        <v>1</v>
      </c>
      <c r="D23" s="183">
        <v>2013</v>
      </c>
      <c r="E23" s="57">
        <v>10</v>
      </c>
    </row>
    <row r="24" spans="1:6" ht="15.75" thickBot="1" x14ac:dyDescent="0.3">
      <c r="A24" s="61">
        <v>19</v>
      </c>
      <c r="B24" s="164" t="s">
        <v>743</v>
      </c>
      <c r="C24" s="153">
        <v>1</v>
      </c>
      <c r="D24" s="183">
        <v>2005</v>
      </c>
      <c r="E24" s="57">
        <v>10</v>
      </c>
    </row>
    <row r="25" spans="1:6" ht="15.75" thickBot="1" x14ac:dyDescent="0.3">
      <c r="A25" s="61">
        <v>20</v>
      </c>
      <c r="B25" s="164" t="s">
        <v>342</v>
      </c>
      <c r="C25" s="153">
        <v>1</v>
      </c>
      <c r="D25" s="183">
        <v>2006</v>
      </c>
      <c r="E25" s="57">
        <v>10</v>
      </c>
    </row>
    <row r="26" spans="1:6" ht="15.75" thickBot="1" x14ac:dyDescent="0.3">
      <c r="A26" s="61">
        <v>21</v>
      </c>
      <c r="B26" s="164" t="s">
        <v>744</v>
      </c>
      <c r="C26" s="153">
        <v>1</v>
      </c>
      <c r="D26" s="183">
        <v>2006</v>
      </c>
      <c r="E26" s="57">
        <v>10</v>
      </c>
    </row>
    <row r="27" spans="1:6" ht="15.75" thickBot="1" x14ac:dyDescent="0.3">
      <c r="A27" s="61">
        <v>22</v>
      </c>
      <c r="B27" s="164" t="s">
        <v>382</v>
      </c>
      <c r="C27" s="153">
        <v>1</v>
      </c>
      <c r="D27" s="183">
        <v>2006</v>
      </c>
      <c r="E27" s="57">
        <v>10</v>
      </c>
    </row>
    <row r="28" spans="1:6" x14ac:dyDescent="0.25">
      <c r="A28" s="61">
        <v>23</v>
      </c>
      <c r="B28" s="180" t="s">
        <v>741</v>
      </c>
      <c r="C28" s="182">
        <v>1</v>
      </c>
      <c r="D28" s="183">
        <v>2011</v>
      </c>
      <c r="E28" s="57">
        <v>10</v>
      </c>
    </row>
    <row r="29" spans="1:6" x14ac:dyDescent="0.25">
      <c r="A29" s="9"/>
      <c r="B29" s="1" t="s">
        <v>745</v>
      </c>
      <c r="C29" s="9">
        <f>SUM(C6:C28)</f>
        <v>25</v>
      </c>
      <c r="D29" s="179"/>
    </row>
  </sheetData>
  <mergeCells count="4">
    <mergeCell ref="E1:J1"/>
    <mergeCell ref="A3:B3"/>
    <mergeCell ref="C3:D3"/>
    <mergeCell ref="F6:F20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workbookViewId="0">
      <selection activeCell="F6" sqref="F6:F20"/>
    </sheetView>
  </sheetViews>
  <sheetFormatPr defaultRowHeight="15" x14ac:dyDescent="0.25"/>
  <cols>
    <col min="1" max="1" width="9.140625" style="18"/>
    <col min="2" max="2" width="50.140625" customWidth="1"/>
    <col min="3" max="3" width="9.140625" style="18"/>
    <col min="4" max="4" width="14.5703125" style="18" customWidth="1"/>
  </cols>
  <sheetData>
    <row r="1" spans="1:7" x14ac:dyDescent="0.25">
      <c r="B1" s="7" t="s">
        <v>7</v>
      </c>
      <c r="C1" s="7"/>
      <c r="D1" s="7"/>
      <c r="E1" s="7"/>
      <c r="F1" s="7"/>
      <c r="G1" s="7"/>
    </row>
    <row r="3" spans="1:7" ht="30" customHeight="1" x14ac:dyDescent="0.25">
      <c r="A3" s="434" t="s">
        <v>706</v>
      </c>
      <c r="B3" s="434"/>
      <c r="C3" s="434" t="s">
        <v>707</v>
      </c>
      <c r="D3" s="434"/>
      <c r="E3" s="4"/>
      <c r="F3" s="3"/>
    </row>
    <row r="4" spans="1:7" ht="78.75" x14ac:dyDescent="0.25">
      <c r="A4" s="61" t="s">
        <v>1</v>
      </c>
      <c r="B4" s="59" t="s">
        <v>2</v>
      </c>
      <c r="C4" s="34" t="s">
        <v>3</v>
      </c>
      <c r="D4" s="34" t="s">
        <v>4</v>
      </c>
      <c r="E4" s="17" t="s">
        <v>1226</v>
      </c>
    </row>
    <row r="5" spans="1:7" x14ac:dyDescent="0.25">
      <c r="A5" s="61">
        <v>1</v>
      </c>
      <c r="B5" s="66">
        <v>2</v>
      </c>
      <c r="C5" s="61">
        <v>3</v>
      </c>
      <c r="D5" s="111">
        <v>4</v>
      </c>
      <c r="E5" s="57">
        <v>5</v>
      </c>
    </row>
    <row r="6" spans="1:7" x14ac:dyDescent="0.25">
      <c r="A6" s="61">
        <v>1</v>
      </c>
      <c r="B6" s="22" t="s">
        <v>880</v>
      </c>
      <c r="C6" s="75">
        <v>1</v>
      </c>
      <c r="D6" s="126">
        <v>2003</v>
      </c>
      <c r="E6" s="160">
        <v>9</v>
      </c>
      <c r="F6" s="499" t="s">
        <v>1540</v>
      </c>
    </row>
    <row r="7" spans="1:7" x14ac:dyDescent="0.25">
      <c r="A7" s="61">
        <v>2</v>
      </c>
      <c r="B7" s="161" t="s">
        <v>1326</v>
      </c>
      <c r="C7" s="162">
        <v>2</v>
      </c>
      <c r="D7" s="84">
        <v>2008</v>
      </c>
      <c r="E7" s="160">
        <v>9</v>
      </c>
      <c r="F7" s="499"/>
    </row>
    <row r="8" spans="1:7" x14ac:dyDescent="0.25">
      <c r="A8" s="61">
        <f>A7+1</f>
        <v>3</v>
      </c>
      <c r="B8" s="161" t="s">
        <v>1327</v>
      </c>
      <c r="C8" s="162">
        <v>1</v>
      </c>
      <c r="D8" s="84">
        <v>2009</v>
      </c>
      <c r="E8" s="160">
        <v>9</v>
      </c>
      <c r="F8" s="499"/>
    </row>
    <row r="9" spans="1:7" x14ac:dyDescent="0.25">
      <c r="A9" s="61">
        <f t="shared" ref="A9:A16" si="0">A8+1</f>
        <v>4</v>
      </c>
      <c r="B9" s="161" t="s">
        <v>708</v>
      </c>
      <c r="C9" s="162">
        <v>1</v>
      </c>
      <c r="D9" s="84">
        <v>2003</v>
      </c>
      <c r="E9" s="160">
        <v>9</v>
      </c>
      <c r="F9" s="499"/>
    </row>
    <row r="10" spans="1:7" x14ac:dyDescent="0.25">
      <c r="A10" s="61">
        <f t="shared" si="0"/>
        <v>5</v>
      </c>
      <c r="B10" s="161" t="s">
        <v>1328</v>
      </c>
      <c r="C10" s="162">
        <v>1</v>
      </c>
      <c r="D10" s="84">
        <v>2008</v>
      </c>
      <c r="E10" s="160">
        <v>9</v>
      </c>
      <c r="F10" s="499"/>
    </row>
    <row r="11" spans="1:7" x14ac:dyDescent="0.25">
      <c r="A11" s="61">
        <f t="shared" si="0"/>
        <v>6</v>
      </c>
      <c r="B11" s="161" t="s">
        <v>1329</v>
      </c>
      <c r="C11" s="162">
        <v>1</v>
      </c>
      <c r="D11" s="84">
        <v>2008</v>
      </c>
      <c r="E11" s="160">
        <v>9</v>
      </c>
      <c r="F11" s="499"/>
    </row>
    <row r="12" spans="1:7" x14ac:dyDescent="0.25">
      <c r="A12" s="61">
        <f t="shared" si="0"/>
        <v>7</v>
      </c>
      <c r="B12" s="161" t="s">
        <v>28</v>
      </c>
      <c r="C12" s="162">
        <v>2</v>
      </c>
      <c r="D12" s="84">
        <v>2004</v>
      </c>
      <c r="E12" s="160">
        <v>9</v>
      </c>
      <c r="F12" s="499"/>
    </row>
    <row r="13" spans="1:7" x14ac:dyDescent="0.25">
      <c r="A13" s="61">
        <f t="shared" si="0"/>
        <v>8</v>
      </c>
      <c r="B13" s="161" t="s">
        <v>1330</v>
      </c>
      <c r="C13" s="162">
        <v>1</v>
      </c>
      <c r="D13" s="84">
        <v>1998</v>
      </c>
      <c r="E13" s="160">
        <v>9</v>
      </c>
      <c r="F13" s="499"/>
    </row>
    <row r="14" spans="1:7" x14ac:dyDescent="0.25">
      <c r="A14" s="61">
        <f t="shared" si="0"/>
        <v>9</v>
      </c>
      <c r="B14" s="161" t="s">
        <v>1331</v>
      </c>
      <c r="C14" s="162">
        <v>1</v>
      </c>
      <c r="D14" s="84">
        <v>2003</v>
      </c>
      <c r="E14" s="160">
        <v>9</v>
      </c>
      <c r="F14" s="499"/>
    </row>
    <row r="15" spans="1:7" x14ac:dyDescent="0.25">
      <c r="A15" s="61">
        <f t="shared" si="0"/>
        <v>10</v>
      </c>
      <c r="B15" s="161" t="s">
        <v>1332</v>
      </c>
      <c r="C15" s="162">
        <v>3</v>
      </c>
      <c r="D15" s="84">
        <v>2002.2004999999999</v>
      </c>
      <c r="E15" s="160">
        <v>9</v>
      </c>
      <c r="F15" s="499"/>
    </row>
    <row r="16" spans="1:7" x14ac:dyDescent="0.25">
      <c r="A16" s="61">
        <f t="shared" si="0"/>
        <v>11</v>
      </c>
      <c r="B16" s="161" t="s">
        <v>754</v>
      </c>
      <c r="C16" s="162">
        <v>1</v>
      </c>
      <c r="D16" s="84">
        <v>2002</v>
      </c>
      <c r="E16" s="160">
        <v>9</v>
      </c>
      <c r="F16" s="499"/>
    </row>
    <row r="17" spans="3:6" x14ac:dyDescent="0.25">
      <c r="C17" s="18">
        <f>SUM(C6:C16)</f>
        <v>15</v>
      </c>
      <c r="F17" s="499"/>
    </row>
    <row r="18" spans="3:6" x14ac:dyDescent="0.25">
      <c r="F18" s="499"/>
    </row>
    <row r="19" spans="3:6" x14ac:dyDescent="0.25">
      <c r="F19" s="499"/>
    </row>
    <row r="20" spans="3:6" x14ac:dyDescent="0.25">
      <c r="F20" s="499"/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3"/>
  <sheetViews>
    <sheetView workbookViewId="0">
      <selection activeCell="F6" sqref="F6:F20"/>
    </sheetView>
  </sheetViews>
  <sheetFormatPr defaultRowHeight="15" x14ac:dyDescent="0.25"/>
  <cols>
    <col min="1" max="1" width="9.140625" style="18"/>
    <col min="2" max="2" width="55.42578125" customWidth="1"/>
    <col min="3" max="3" width="9.140625" style="18"/>
    <col min="4" max="4" width="14.42578125" style="18" customWidth="1"/>
  </cols>
  <sheetData>
    <row r="1" spans="1:7" x14ac:dyDescent="0.25">
      <c r="B1" s="7" t="s">
        <v>7</v>
      </c>
      <c r="C1" s="7"/>
      <c r="D1" s="7"/>
      <c r="E1" s="7"/>
      <c r="F1" s="7"/>
      <c r="G1" s="7"/>
    </row>
    <row r="3" spans="1:7" ht="51.75" customHeight="1" x14ac:dyDescent="0.25">
      <c r="A3" s="443" t="s">
        <v>863</v>
      </c>
      <c r="B3" s="445"/>
      <c r="C3" s="434" t="s">
        <v>864</v>
      </c>
      <c r="D3" s="434"/>
      <c r="E3" s="4"/>
      <c r="F3" s="4"/>
      <c r="G3" s="3"/>
    </row>
    <row r="4" spans="1:7" ht="78.75" x14ac:dyDescent="0.25">
      <c r="A4" s="91" t="s">
        <v>1</v>
      </c>
      <c r="B4" s="92" t="s">
        <v>2</v>
      </c>
      <c r="C4" s="89" t="s">
        <v>3</v>
      </c>
      <c r="D4" s="89" t="s">
        <v>4</v>
      </c>
      <c r="E4" s="17" t="s">
        <v>1226</v>
      </c>
    </row>
    <row r="5" spans="1:7" x14ac:dyDescent="0.25">
      <c r="A5" s="61">
        <v>1</v>
      </c>
      <c r="B5" s="24">
        <v>2</v>
      </c>
      <c r="C5" s="61">
        <v>3</v>
      </c>
      <c r="D5" s="61">
        <v>4</v>
      </c>
      <c r="E5" s="57">
        <v>5</v>
      </c>
    </row>
    <row r="6" spans="1:7" x14ac:dyDescent="0.25">
      <c r="A6" s="61">
        <v>2</v>
      </c>
      <c r="B6" s="164" t="s">
        <v>1333</v>
      </c>
      <c r="C6" s="183">
        <v>1</v>
      </c>
      <c r="D6" s="183">
        <v>2006</v>
      </c>
      <c r="E6" s="160">
        <v>9</v>
      </c>
      <c r="F6" s="499" t="s">
        <v>1540</v>
      </c>
    </row>
    <row r="7" spans="1:7" x14ac:dyDescent="0.25">
      <c r="A7" s="61">
        <v>3</v>
      </c>
      <c r="B7" s="164" t="s">
        <v>20</v>
      </c>
      <c r="C7" s="183">
        <v>1</v>
      </c>
      <c r="D7" s="183">
        <v>2003</v>
      </c>
      <c r="E7" s="160">
        <v>9</v>
      </c>
      <c r="F7" s="499"/>
    </row>
    <row r="8" spans="1:7" x14ac:dyDescent="0.25">
      <c r="A8" s="61">
        <v>4</v>
      </c>
      <c r="B8" s="164" t="s">
        <v>865</v>
      </c>
      <c r="C8" s="183">
        <v>1</v>
      </c>
      <c r="D8" s="183">
        <v>2009</v>
      </c>
      <c r="E8" s="160">
        <v>9</v>
      </c>
      <c r="F8" s="499"/>
    </row>
    <row r="9" spans="1:7" x14ac:dyDescent="0.25">
      <c r="A9" s="61">
        <v>5</v>
      </c>
      <c r="B9" s="164" t="s">
        <v>866</v>
      </c>
      <c r="C9" s="183">
        <v>1</v>
      </c>
      <c r="D9" s="183">
        <v>2003</v>
      </c>
      <c r="E9" s="160">
        <v>9</v>
      </c>
      <c r="F9" s="499"/>
    </row>
    <row r="10" spans="1:7" x14ac:dyDescent="0.25">
      <c r="A10" s="61">
        <v>6</v>
      </c>
      <c r="B10" s="164" t="s">
        <v>867</v>
      </c>
      <c r="C10" s="183">
        <v>1</v>
      </c>
      <c r="D10" s="183">
        <v>2009</v>
      </c>
      <c r="E10" s="160">
        <v>9</v>
      </c>
      <c r="F10" s="499"/>
    </row>
    <row r="11" spans="1:7" x14ac:dyDescent="0.25">
      <c r="A11" s="61">
        <v>7</v>
      </c>
      <c r="B11" s="164" t="s">
        <v>868</v>
      </c>
      <c r="C11" s="183">
        <v>2</v>
      </c>
      <c r="D11" s="183">
        <v>2011</v>
      </c>
      <c r="E11" s="160">
        <v>9</v>
      </c>
      <c r="F11" s="499"/>
    </row>
    <row r="12" spans="1:7" x14ac:dyDescent="0.25">
      <c r="A12" s="61">
        <v>8</v>
      </c>
      <c r="B12" s="164" t="s">
        <v>536</v>
      </c>
      <c r="C12" s="183">
        <v>1</v>
      </c>
      <c r="D12" s="183">
        <v>2006</v>
      </c>
      <c r="E12" s="160">
        <v>9</v>
      </c>
      <c r="F12" s="499"/>
    </row>
    <row r="13" spans="1:7" x14ac:dyDescent="0.25">
      <c r="A13" s="61">
        <v>9</v>
      </c>
      <c r="B13" s="164" t="s">
        <v>869</v>
      </c>
      <c r="C13" s="183">
        <v>1</v>
      </c>
      <c r="D13" s="183">
        <v>2005</v>
      </c>
      <c r="E13" s="160">
        <v>9</v>
      </c>
      <c r="F13" s="499"/>
    </row>
    <row r="14" spans="1:7" x14ac:dyDescent="0.25">
      <c r="A14" s="61">
        <v>10</v>
      </c>
      <c r="B14" s="164" t="s">
        <v>870</v>
      </c>
      <c r="C14" s="183">
        <v>1</v>
      </c>
      <c r="D14" s="183">
        <v>2003</v>
      </c>
      <c r="E14" s="160">
        <v>9</v>
      </c>
      <c r="F14" s="499"/>
    </row>
    <row r="15" spans="1:7" x14ac:dyDescent="0.25">
      <c r="A15" s="61">
        <v>11</v>
      </c>
      <c r="B15" s="164" t="s">
        <v>871</v>
      </c>
      <c r="C15" s="183">
        <v>1</v>
      </c>
      <c r="D15" s="183">
        <v>2008</v>
      </c>
      <c r="E15" s="160">
        <v>9</v>
      </c>
      <c r="F15" s="499"/>
    </row>
    <row r="16" spans="1:7" x14ac:dyDescent="0.25">
      <c r="A16" s="61">
        <v>12</v>
      </c>
      <c r="B16" s="164" t="s">
        <v>872</v>
      </c>
      <c r="C16" s="183">
        <v>1</v>
      </c>
      <c r="D16" s="183">
        <v>2005</v>
      </c>
      <c r="E16" s="160">
        <v>9</v>
      </c>
      <c r="F16" s="499"/>
    </row>
    <row r="17" spans="1:6" x14ac:dyDescent="0.25">
      <c r="A17" s="61">
        <v>13</v>
      </c>
      <c r="B17" s="164" t="s">
        <v>873</v>
      </c>
      <c r="C17" s="183">
        <v>1</v>
      </c>
      <c r="D17" s="183">
        <v>2002</v>
      </c>
      <c r="E17" s="160">
        <v>9</v>
      </c>
      <c r="F17" s="499"/>
    </row>
    <row r="18" spans="1:6" x14ac:dyDescent="0.25">
      <c r="A18" s="61">
        <v>14</v>
      </c>
      <c r="B18" s="164" t="s">
        <v>874</v>
      </c>
      <c r="C18" s="183">
        <v>1</v>
      </c>
      <c r="D18" s="183">
        <v>1973</v>
      </c>
      <c r="E18" s="160">
        <v>9</v>
      </c>
      <c r="F18" s="499"/>
    </row>
    <row r="19" spans="1:6" x14ac:dyDescent="0.25">
      <c r="A19" s="61">
        <v>15</v>
      </c>
      <c r="B19" s="164" t="s">
        <v>875</v>
      </c>
      <c r="C19" s="183">
        <v>1</v>
      </c>
      <c r="D19" s="183">
        <v>2008</v>
      </c>
      <c r="E19" s="160">
        <v>9</v>
      </c>
      <c r="F19" s="499"/>
    </row>
    <row r="20" spans="1:6" x14ac:dyDescent="0.25">
      <c r="A20" s="61">
        <v>16</v>
      </c>
      <c r="B20" s="164" t="s">
        <v>876</v>
      </c>
      <c r="C20" s="183">
        <v>1</v>
      </c>
      <c r="D20" s="183">
        <v>2008</v>
      </c>
      <c r="E20" s="160">
        <v>9</v>
      </c>
      <c r="F20" s="499"/>
    </row>
    <row r="21" spans="1:6" x14ac:dyDescent="0.25">
      <c r="A21" s="61">
        <v>17</v>
      </c>
      <c r="B21" s="164" t="s">
        <v>877</v>
      </c>
      <c r="C21" s="183">
        <v>1</v>
      </c>
      <c r="D21" s="183">
        <v>2008</v>
      </c>
      <c r="E21" s="160">
        <v>9</v>
      </c>
    </row>
    <row r="22" spans="1:6" x14ac:dyDescent="0.25">
      <c r="A22" s="61">
        <v>18</v>
      </c>
      <c r="B22" s="164" t="s">
        <v>1334</v>
      </c>
      <c r="C22" s="183">
        <v>1</v>
      </c>
      <c r="D22" s="183">
        <v>2004</v>
      </c>
      <c r="E22" s="160">
        <v>9</v>
      </c>
    </row>
    <row r="23" spans="1:6" x14ac:dyDescent="0.25">
      <c r="C23" s="18">
        <f>SUM(C6:C22)</f>
        <v>18</v>
      </c>
    </row>
  </sheetData>
  <mergeCells count="3">
    <mergeCell ref="A3:B3"/>
    <mergeCell ref="C3:D3"/>
    <mergeCell ref="F6:F20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5"/>
  <sheetViews>
    <sheetView workbookViewId="0">
      <selection activeCell="F7" sqref="F7:F21"/>
    </sheetView>
  </sheetViews>
  <sheetFormatPr defaultRowHeight="15" x14ac:dyDescent="0.25"/>
  <cols>
    <col min="2" max="2" width="49.85546875" style="28" customWidth="1"/>
    <col min="3" max="3" width="20.140625" customWidth="1"/>
    <col min="4" max="4" width="19.140625" customWidth="1"/>
  </cols>
  <sheetData>
    <row r="1" spans="1:7" x14ac:dyDescent="0.25">
      <c r="B1" s="28" t="s">
        <v>7</v>
      </c>
      <c r="C1" s="7"/>
      <c r="D1" s="7"/>
      <c r="E1" s="7"/>
      <c r="F1" s="7"/>
      <c r="G1" s="7"/>
    </row>
    <row r="4" spans="1:7" ht="37.5" customHeight="1" x14ac:dyDescent="0.25">
      <c r="A4" s="456" t="s">
        <v>1190</v>
      </c>
      <c r="B4" s="457"/>
      <c r="C4" s="461" t="s">
        <v>508</v>
      </c>
      <c r="D4" s="462"/>
    </row>
    <row r="5" spans="1:7" ht="42.75" customHeight="1" x14ac:dyDescent="0.25">
      <c r="A5" s="62" t="s">
        <v>1</v>
      </c>
      <c r="B5" s="90" t="s">
        <v>2</v>
      </c>
      <c r="C5" s="62" t="s">
        <v>3</v>
      </c>
      <c r="D5" s="62" t="s">
        <v>4</v>
      </c>
      <c r="E5" s="17" t="s">
        <v>1226</v>
      </c>
    </row>
    <row r="6" spans="1:7" x14ac:dyDescent="0.25">
      <c r="A6" s="62">
        <v>1</v>
      </c>
      <c r="B6" s="90">
        <v>2</v>
      </c>
      <c r="C6" s="62">
        <v>3</v>
      </c>
      <c r="D6" s="62">
        <v>4</v>
      </c>
      <c r="E6" s="184">
        <v>5</v>
      </c>
    </row>
    <row r="7" spans="1:7" x14ac:dyDescent="0.25">
      <c r="A7" s="62">
        <v>1</v>
      </c>
      <c r="B7" s="87" t="s">
        <v>509</v>
      </c>
      <c r="C7" s="85">
        <v>1</v>
      </c>
      <c r="D7" s="85">
        <v>2008</v>
      </c>
      <c r="E7" s="160">
        <v>9</v>
      </c>
      <c r="F7" s="499" t="s">
        <v>1540</v>
      </c>
    </row>
    <row r="8" spans="1:7" x14ac:dyDescent="0.25">
      <c r="A8" s="62">
        <v>2</v>
      </c>
      <c r="B8" s="87" t="s">
        <v>510</v>
      </c>
      <c r="C8" s="85">
        <v>1</v>
      </c>
      <c r="D8" s="85">
        <v>2014</v>
      </c>
      <c r="E8" s="160">
        <v>9</v>
      </c>
      <c r="F8" s="499"/>
    </row>
    <row r="9" spans="1:7" x14ac:dyDescent="0.25">
      <c r="A9" s="62">
        <v>3</v>
      </c>
      <c r="B9" s="87" t="s">
        <v>85</v>
      </c>
      <c r="C9" s="85">
        <v>1</v>
      </c>
      <c r="D9" s="85">
        <v>2013</v>
      </c>
      <c r="E9" s="160">
        <v>9</v>
      </c>
      <c r="F9" s="499"/>
    </row>
    <row r="10" spans="1:7" x14ac:dyDescent="0.25">
      <c r="A10" s="62">
        <v>4</v>
      </c>
      <c r="B10" s="87" t="s">
        <v>511</v>
      </c>
      <c r="C10" s="85">
        <v>1</v>
      </c>
      <c r="D10" s="85">
        <v>2011</v>
      </c>
      <c r="E10" s="160">
        <v>9</v>
      </c>
      <c r="F10" s="499"/>
    </row>
    <row r="11" spans="1:7" x14ac:dyDescent="0.25">
      <c r="A11" s="62">
        <v>5</v>
      </c>
      <c r="B11" s="87" t="s">
        <v>512</v>
      </c>
      <c r="C11" s="85">
        <v>2</v>
      </c>
      <c r="D11" s="85">
        <v>2014</v>
      </c>
      <c r="E11" s="160">
        <v>9</v>
      </c>
      <c r="F11" s="499"/>
    </row>
    <row r="12" spans="1:7" x14ac:dyDescent="0.25">
      <c r="A12" s="62">
        <v>6</v>
      </c>
      <c r="B12" s="87" t="s">
        <v>513</v>
      </c>
      <c r="C12" s="85">
        <v>1</v>
      </c>
      <c r="D12" s="85">
        <v>2014</v>
      </c>
      <c r="E12" s="160">
        <v>9</v>
      </c>
      <c r="F12" s="499"/>
    </row>
    <row r="13" spans="1:7" x14ac:dyDescent="0.25">
      <c r="A13" s="62">
        <v>7</v>
      </c>
      <c r="B13" s="87" t="s">
        <v>514</v>
      </c>
      <c r="C13" s="85">
        <v>1</v>
      </c>
      <c r="D13" s="85">
        <v>2014</v>
      </c>
      <c r="E13" s="160">
        <v>9</v>
      </c>
      <c r="F13" s="499"/>
    </row>
    <row r="14" spans="1:7" x14ac:dyDescent="0.25">
      <c r="A14" s="62">
        <v>8</v>
      </c>
      <c r="B14" s="87" t="s">
        <v>515</v>
      </c>
      <c r="C14" s="85">
        <v>1</v>
      </c>
      <c r="D14" s="85">
        <v>2014</v>
      </c>
      <c r="E14" s="160">
        <v>9</v>
      </c>
      <c r="F14" s="499"/>
    </row>
    <row r="15" spans="1:7" x14ac:dyDescent="0.25">
      <c r="A15" s="62">
        <v>9</v>
      </c>
      <c r="B15" s="87" t="s">
        <v>516</v>
      </c>
      <c r="C15" s="85">
        <v>2</v>
      </c>
      <c r="D15" s="85">
        <v>2014</v>
      </c>
      <c r="E15" s="160">
        <v>9</v>
      </c>
      <c r="F15" s="499"/>
    </row>
    <row r="16" spans="1:7" ht="18" customHeight="1" x14ac:dyDescent="0.25">
      <c r="A16" s="62">
        <v>10</v>
      </c>
      <c r="B16" s="87" t="s">
        <v>517</v>
      </c>
      <c r="C16" s="85">
        <v>1</v>
      </c>
      <c r="D16" s="85">
        <v>2014</v>
      </c>
      <c r="E16" s="160">
        <v>9</v>
      </c>
      <c r="F16" s="499"/>
    </row>
    <row r="17" spans="1:6" x14ac:dyDescent="0.25">
      <c r="A17" s="62">
        <v>11</v>
      </c>
      <c r="B17" s="87" t="s">
        <v>518</v>
      </c>
      <c r="C17" s="85">
        <v>1</v>
      </c>
      <c r="D17" s="85">
        <v>2014</v>
      </c>
      <c r="E17" s="160">
        <v>9</v>
      </c>
      <c r="F17" s="499"/>
    </row>
    <row r="18" spans="1:6" x14ac:dyDescent="0.25">
      <c r="A18" s="62">
        <v>12</v>
      </c>
      <c r="B18" s="87" t="s">
        <v>519</v>
      </c>
      <c r="C18" s="85">
        <v>1</v>
      </c>
      <c r="D18" s="85">
        <v>2014</v>
      </c>
      <c r="E18" s="160">
        <v>9</v>
      </c>
      <c r="F18" s="499"/>
    </row>
    <row r="19" spans="1:6" x14ac:dyDescent="0.25">
      <c r="A19" s="62">
        <v>13</v>
      </c>
      <c r="B19" s="87" t="s">
        <v>520</v>
      </c>
      <c r="C19" s="85">
        <v>1</v>
      </c>
      <c r="D19" s="85">
        <v>2014</v>
      </c>
      <c r="E19" s="160">
        <v>9</v>
      </c>
      <c r="F19" s="499"/>
    </row>
    <row r="20" spans="1:6" x14ac:dyDescent="0.25">
      <c r="A20" s="62">
        <v>14</v>
      </c>
      <c r="B20" s="87" t="s">
        <v>521</v>
      </c>
      <c r="C20" s="85">
        <v>1</v>
      </c>
      <c r="D20" s="85">
        <v>2006</v>
      </c>
      <c r="E20" s="160">
        <v>9</v>
      </c>
      <c r="F20" s="499"/>
    </row>
    <row r="21" spans="1:6" x14ac:dyDescent="0.25">
      <c r="A21" s="62">
        <v>15</v>
      </c>
      <c r="B21" s="87" t="s">
        <v>522</v>
      </c>
      <c r="C21" s="85">
        <v>1</v>
      </c>
      <c r="D21" s="85">
        <v>2014</v>
      </c>
      <c r="E21" s="160">
        <v>9</v>
      </c>
      <c r="F21" s="499"/>
    </row>
    <row r="22" spans="1:6" x14ac:dyDescent="0.25">
      <c r="A22" s="62">
        <v>16</v>
      </c>
      <c r="B22" s="87" t="s">
        <v>523</v>
      </c>
      <c r="C22" s="85">
        <v>1</v>
      </c>
      <c r="D22" s="85">
        <v>2007</v>
      </c>
      <c r="E22" s="160">
        <v>9</v>
      </c>
    </row>
    <row r="23" spans="1:6" x14ac:dyDescent="0.25">
      <c r="A23" s="62">
        <v>17</v>
      </c>
      <c r="B23" s="87" t="s">
        <v>524</v>
      </c>
      <c r="C23" s="85">
        <v>1</v>
      </c>
      <c r="D23" s="85">
        <v>2007</v>
      </c>
      <c r="E23" s="160">
        <v>9</v>
      </c>
    </row>
    <row r="24" spans="1:6" x14ac:dyDescent="0.25">
      <c r="A24" s="62">
        <v>18</v>
      </c>
      <c r="B24" s="87" t="s">
        <v>247</v>
      </c>
      <c r="C24" s="85">
        <v>1</v>
      </c>
      <c r="D24" s="85">
        <v>1988</v>
      </c>
      <c r="E24" s="160">
        <v>9</v>
      </c>
    </row>
    <row r="25" spans="1:6" x14ac:dyDescent="0.25">
      <c r="C25">
        <f>SUM(C7:C24)</f>
        <v>20</v>
      </c>
    </row>
  </sheetData>
  <mergeCells count="3">
    <mergeCell ref="C4:D4"/>
    <mergeCell ref="A4:B4"/>
    <mergeCell ref="F7:F2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6"/>
  <sheetViews>
    <sheetView workbookViewId="0">
      <selection activeCell="H31" sqref="H31"/>
    </sheetView>
  </sheetViews>
  <sheetFormatPr defaultRowHeight="15" x14ac:dyDescent="0.25"/>
  <cols>
    <col min="1" max="1" width="9.140625" style="18"/>
    <col min="2" max="2" width="56" customWidth="1"/>
    <col min="3" max="3" width="9.140625" style="18"/>
    <col min="4" max="4" width="16.42578125" style="18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41.25" customHeight="1" x14ac:dyDescent="0.25">
      <c r="A3" s="434" t="s">
        <v>758</v>
      </c>
      <c r="B3" s="434"/>
      <c r="C3" s="434" t="s">
        <v>759</v>
      </c>
      <c r="D3" s="434"/>
      <c r="E3" s="4"/>
    </row>
    <row r="4" spans="1:10" ht="78.75" x14ac:dyDescent="0.25">
      <c r="A4" s="91" t="s">
        <v>1</v>
      </c>
      <c r="B4" s="92" t="s">
        <v>2</v>
      </c>
      <c r="C4" s="89" t="s">
        <v>3</v>
      </c>
      <c r="D4" s="89" t="s">
        <v>4</v>
      </c>
      <c r="E4" s="17" t="s">
        <v>1226</v>
      </c>
    </row>
    <row r="5" spans="1:10" x14ac:dyDescent="0.25">
      <c r="A5" s="61">
        <v>1</v>
      </c>
      <c r="B5" s="61">
        <v>2</v>
      </c>
      <c r="C5" s="61">
        <v>3</v>
      </c>
      <c r="D5" s="61">
        <v>4</v>
      </c>
      <c r="E5" s="149">
        <v>5</v>
      </c>
    </row>
    <row r="6" spans="1:10" x14ac:dyDescent="0.25">
      <c r="A6" s="61">
        <v>1</v>
      </c>
      <c r="B6" s="22" t="s">
        <v>54</v>
      </c>
      <c r="C6" s="75">
        <v>1</v>
      </c>
      <c r="D6" s="126">
        <v>2014</v>
      </c>
      <c r="E6" s="160">
        <v>11</v>
      </c>
      <c r="F6" s="499" t="s">
        <v>1546</v>
      </c>
    </row>
    <row r="7" spans="1:10" x14ac:dyDescent="0.25">
      <c r="A7" s="61">
        <v>2</v>
      </c>
      <c r="B7" s="161" t="s">
        <v>57</v>
      </c>
      <c r="C7" s="162">
        <v>1</v>
      </c>
      <c r="D7" s="84">
        <v>2006</v>
      </c>
      <c r="E7" s="160">
        <v>11</v>
      </c>
      <c r="F7" s="499"/>
    </row>
    <row r="8" spans="1:10" x14ac:dyDescent="0.25">
      <c r="A8" s="61">
        <v>3</v>
      </c>
      <c r="B8" s="161" t="s">
        <v>1335</v>
      </c>
      <c r="C8" s="162">
        <v>1</v>
      </c>
      <c r="D8" s="84">
        <v>2013</v>
      </c>
      <c r="E8" s="160">
        <v>11</v>
      </c>
      <c r="F8" s="499"/>
    </row>
    <row r="9" spans="1:10" x14ac:dyDescent="0.25">
      <c r="A9" s="61">
        <v>4</v>
      </c>
      <c r="B9" s="161" t="s">
        <v>1336</v>
      </c>
      <c r="C9" s="162">
        <v>1</v>
      </c>
      <c r="D9" s="84">
        <v>2011</v>
      </c>
      <c r="E9" s="160">
        <v>11</v>
      </c>
      <c r="F9" s="499"/>
    </row>
    <row r="10" spans="1:10" x14ac:dyDescent="0.25">
      <c r="A10" s="61">
        <v>5</v>
      </c>
      <c r="B10" s="161" t="s">
        <v>760</v>
      </c>
      <c r="C10" s="162">
        <v>1</v>
      </c>
      <c r="D10" s="84">
        <v>2013</v>
      </c>
      <c r="E10" s="160">
        <v>11</v>
      </c>
      <c r="F10" s="499"/>
    </row>
    <row r="11" spans="1:10" x14ac:dyDescent="0.25">
      <c r="A11" s="61">
        <v>6</v>
      </c>
      <c r="B11" s="161" t="s">
        <v>1337</v>
      </c>
      <c r="C11" s="162">
        <v>1</v>
      </c>
      <c r="D11" s="84">
        <v>2001</v>
      </c>
      <c r="E11" s="160">
        <v>11</v>
      </c>
      <c r="F11" s="499"/>
    </row>
    <row r="12" spans="1:10" x14ac:dyDescent="0.25">
      <c r="A12" s="61">
        <v>7</v>
      </c>
      <c r="B12" s="161" t="s">
        <v>1338</v>
      </c>
      <c r="C12" s="162">
        <v>1</v>
      </c>
      <c r="D12" s="84">
        <v>2004</v>
      </c>
      <c r="E12" s="160">
        <v>11</v>
      </c>
      <c r="F12" s="499"/>
    </row>
    <row r="13" spans="1:10" x14ac:dyDescent="0.25">
      <c r="A13" s="61">
        <v>8</v>
      </c>
      <c r="B13" s="161" t="s">
        <v>761</v>
      </c>
      <c r="C13" s="162">
        <v>1</v>
      </c>
      <c r="D13" s="84">
        <v>2010</v>
      </c>
      <c r="E13" s="160">
        <v>11</v>
      </c>
      <c r="F13" s="499"/>
    </row>
    <row r="14" spans="1:10" x14ac:dyDescent="0.25">
      <c r="A14" s="61">
        <v>9</v>
      </c>
      <c r="B14" s="161" t="s">
        <v>762</v>
      </c>
      <c r="C14" s="162">
        <v>1</v>
      </c>
      <c r="D14" s="162">
        <v>2006</v>
      </c>
      <c r="E14" s="160">
        <v>11</v>
      </c>
      <c r="F14" s="499"/>
    </row>
    <row r="15" spans="1:10" x14ac:dyDescent="0.25">
      <c r="A15" s="61">
        <v>10</v>
      </c>
      <c r="B15" s="161" t="s">
        <v>763</v>
      </c>
      <c r="C15" s="162">
        <v>1</v>
      </c>
      <c r="D15" s="162">
        <v>2008</v>
      </c>
      <c r="E15" s="160">
        <v>11</v>
      </c>
      <c r="F15" s="499"/>
    </row>
    <row r="16" spans="1:10" x14ac:dyDescent="0.25">
      <c r="A16" s="61">
        <v>11</v>
      </c>
      <c r="B16" s="161" t="s">
        <v>22</v>
      </c>
      <c r="C16" s="162">
        <v>1</v>
      </c>
      <c r="D16" s="162">
        <v>2006</v>
      </c>
      <c r="E16" s="160">
        <v>11</v>
      </c>
      <c r="F16" s="499"/>
    </row>
    <row r="17" spans="1:6" x14ac:dyDescent="0.25">
      <c r="A17" s="61">
        <v>12</v>
      </c>
      <c r="B17" s="161" t="s">
        <v>764</v>
      </c>
      <c r="C17" s="162">
        <v>1</v>
      </c>
      <c r="D17" s="162">
        <v>2015</v>
      </c>
      <c r="E17" s="160">
        <v>11</v>
      </c>
      <c r="F17" s="499"/>
    </row>
    <row r="18" spans="1:6" x14ac:dyDescent="0.25">
      <c r="A18" s="61">
        <v>13</v>
      </c>
      <c r="B18" s="161" t="s">
        <v>765</v>
      </c>
      <c r="C18" s="162">
        <v>1</v>
      </c>
      <c r="D18" s="162">
        <v>2012</v>
      </c>
      <c r="E18" s="160">
        <v>11</v>
      </c>
      <c r="F18" s="499"/>
    </row>
    <row r="19" spans="1:6" x14ac:dyDescent="0.25">
      <c r="A19" s="61">
        <v>14</v>
      </c>
      <c r="B19" s="161" t="s">
        <v>766</v>
      </c>
      <c r="C19" s="162">
        <v>1</v>
      </c>
      <c r="D19" s="162">
        <v>2006</v>
      </c>
      <c r="E19" s="160">
        <v>11</v>
      </c>
      <c r="F19" s="499"/>
    </row>
    <row r="20" spans="1:6" x14ac:dyDescent="0.25">
      <c r="A20" s="61">
        <v>15</v>
      </c>
      <c r="B20" s="59" t="s">
        <v>767</v>
      </c>
      <c r="C20" s="162">
        <v>1</v>
      </c>
      <c r="D20" s="162">
        <v>2012</v>
      </c>
      <c r="E20" s="160">
        <v>11</v>
      </c>
      <c r="F20" s="499"/>
    </row>
    <row r="21" spans="1:6" x14ac:dyDescent="0.25">
      <c r="A21" s="61">
        <v>16</v>
      </c>
      <c r="B21" s="161" t="s">
        <v>768</v>
      </c>
      <c r="C21" s="162">
        <v>1</v>
      </c>
      <c r="D21" s="162">
        <v>2006</v>
      </c>
      <c r="E21" s="160">
        <v>11</v>
      </c>
    </row>
    <row r="22" spans="1:6" x14ac:dyDescent="0.25">
      <c r="A22" s="61">
        <v>17</v>
      </c>
      <c r="B22" s="161" t="s">
        <v>769</v>
      </c>
      <c r="C22" s="162">
        <v>1</v>
      </c>
      <c r="D22" s="162">
        <v>2014</v>
      </c>
      <c r="E22" s="160">
        <v>11</v>
      </c>
    </row>
    <row r="23" spans="1:6" x14ac:dyDescent="0.25">
      <c r="A23" s="61">
        <v>18</v>
      </c>
      <c r="B23" s="161" t="s">
        <v>770</v>
      </c>
      <c r="C23" s="162">
        <v>1</v>
      </c>
      <c r="D23" s="162">
        <v>2005</v>
      </c>
      <c r="E23" s="160">
        <v>11</v>
      </c>
    </row>
    <row r="24" spans="1:6" x14ac:dyDescent="0.25">
      <c r="A24" s="61">
        <v>19</v>
      </c>
      <c r="B24" s="161" t="s">
        <v>771</v>
      </c>
      <c r="C24" s="162">
        <v>1</v>
      </c>
      <c r="D24" s="162">
        <v>2008</v>
      </c>
      <c r="E24" s="160">
        <v>11</v>
      </c>
    </row>
    <row r="25" spans="1:6" x14ac:dyDescent="0.25">
      <c r="A25" s="61">
        <v>20</v>
      </c>
      <c r="B25" s="59" t="s">
        <v>772</v>
      </c>
      <c r="C25" s="162">
        <v>1</v>
      </c>
      <c r="D25" s="162">
        <v>2013</v>
      </c>
      <c r="E25" s="160">
        <v>11</v>
      </c>
    </row>
    <row r="26" spans="1:6" x14ac:dyDescent="0.25">
      <c r="C26" s="18">
        <f>SUM(C6:C25)</f>
        <v>20</v>
      </c>
    </row>
  </sheetData>
  <mergeCells count="4">
    <mergeCell ref="E1:J1"/>
    <mergeCell ref="C3:D3"/>
    <mergeCell ref="A3:B3"/>
    <mergeCell ref="F6:F20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7"/>
  <sheetViews>
    <sheetView workbookViewId="0">
      <selection activeCell="F6" sqref="F6:F20"/>
    </sheetView>
  </sheetViews>
  <sheetFormatPr defaultRowHeight="15" x14ac:dyDescent="0.25"/>
  <cols>
    <col min="1" max="1" width="9.140625" style="18"/>
    <col min="2" max="2" width="55.28515625" customWidth="1"/>
    <col min="3" max="3" width="12.85546875" style="18" customWidth="1"/>
    <col min="4" max="4" width="25.7109375" style="18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26.25" customHeight="1" x14ac:dyDescent="0.25">
      <c r="A3" s="434" t="s">
        <v>1191</v>
      </c>
      <c r="B3" s="434"/>
      <c r="C3" s="434" t="s">
        <v>1065</v>
      </c>
      <c r="D3" s="434"/>
      <c r="E3" s="88"/>
      <c r="F3" s="88"/>
      <c r="G3" s="3"/>
    </row>
    <row r="4" spans="1:10" ht="78.75" x14ac:dyDescent="0.25">
      <c r="A4" s="91" t="s">
        <v>1</v>
      </c>
      <c r="B4" s="92" t="s">
        <v>2</v>
      </c>
      <c r="C4" s="89" t="s">
        <v>3</v>
      </c>
      <c r="D4" s="89" t="s">
        <v>4</v>
      </c>
      <c r="E4" s="17" t="s">
        <v>1226</v>
      </c>
    </row>
    <row r="5" spans="1:10" x14ac:dyDescent="0.25">
      <c r="A5" s="61"/>
      <c r="B5" s="24">
        <v>2</v>
      </c>
      <c r="C5" s="61">
        <v>3</v>
      </c>
      <c r="D5" s="61">
        <v>4</v>
      </c>
      <c r="E5" s="149">
        <v>5</v>
      </c>
    </row>
    <row r="6" spans="1:10" x14ac:dyDescent="0.25">
      <c r="A6" s="61">
        <v>1</v>
      </c>
      <c r="B6" s="188" t="s">
        <v>1066</v>
      </c>
      <c r="C6" s="191">
        <v>1</v>
      </c>
      <c r="D6" s="193">
        <v>2001</v>
      </c>
      <c r="E6" s="187">
        <v>9</v>
      </c>
      <c r="F6" s="499" t="s">
        <v>1540</v>
      </c>
    </row>
    <row r="7" spans="1:10" x14ac:dyDescent="0.25">
      <c r="A7" s="61">
        <v>2</v>
      </c>
      <c r="B7" s="189" t="s">
        <v>1006</v>
      </c>
      <c r="C7" s="190">
        <v>1</v>
      </c>
      <c r="D7" s="192">
        <v>2005</v>
      </c>
      <c r="E7" s="187">
        <v>9</v>
      </c>
      <c r="F7" s="499"/>
    </row>
    <row r="8" spans="1:10" x14ac:dyDescent="0.25">
      <c r="A8" s="61">
        <v>3</v>
      </c>
      <c r="B8" s="189" t="s">
        <v>1339</v>
      </c>
      <c r="C8" s="190">
        <v>1</v>
      </c>
      <c r="D8" s="192">
        <v>2008</v>
      </c>
      <c r="E8" s="187">
        <v>9</v>
      </c>
      <c r="F8" s="499"/>
    </row>
    <row r="9" spans="1:10" x14ac:dyDescent="0.25">
      <c r="A9" s="61">
        <v>4</v>
      </c>
      <c r="B9" s="189" t="s">
        <v>1067</v>
      </c>
      <c r="C9" s="190">
        <v>1</v>
      </c>
      <c r="D9" s="192">
        <v>2005</v>
      </c>
      <c r="E9" s="187">
        <v>9</v>
      </c>
      <c r="F9" s="499"/>
    </row>
    <row r="10" spans="1:10" x14ac:dyDescent="0.25">
      <c r="A10" s="61">
        <v>5</v>
      </c>
      <c r="B10" s="189" t="s">
        <v>1340</v>
      </c>
      <c r="C10" s="190">
        <v>1</v>
      </c>
      <c r="D10" s="192">
        <v>2011</v>
      </c>
      <c r="E10" s="187">
        <v>9</v>
      </c>
      <c r="F10" s="499"/>
    </row>
    <row r="11" spans="1:10" x14ac:dyDescent="0.25">
      <c r="A11" s="61">
        <v>6</v>
      </c>
      <c r="B11" s="189" t="s">
        <v>1068</v>
      </c>
      <c r="C11" s="190">
        <v>1</v>
      </c>
      <c r="D11" s="192">
        <v>2014</v>
      </c>
      <c r="E11" s="187">
        <v>9</v>
      </c>
      <c r="F11" s="499"/>
    </row>
    <row r="12" spans="1:10" x14ac:dyDescent="0.25">
      <c r="A12" s="61">
        <v>7</v>
      </c>
      <c r="B12" s="189" t="s">
        <v>1341</v>
      </c>
      <c r="C12" s="190">
        <v>1</v>
      </c>
      <c r="D12" s="192">
        <v>2004</v>
      </c>
      <c r="E12" s="187">
        <v>9</v>
      </c>
      <c r="F12" s="499"/>
    </row>
    <row r="13" spans="1:10" x14ac:dyDescent="0.25">
      <c r="A13" s="61">
        <v>8</v>
      </c>
      <c r="B13" s="189" t="s">
        <v>1342</v>
      </c>
      <c r="C13" s="190">
        <v>1</v>
      </c>
      <c r="D13" s="192">
        <v>2005</v>
      </c>
      <c r="E13" s="187">
        <v>9</v>
      </c>
      <c r="F13" s="499"/>
    </row>
    <row r="14" spans="1:10" x14ac:dyDescent="0.25">
      <c r="A14" s="61">
        <v>9</v>
      </c>
      <c r="B14" s="189" t="s">
        <v>1069</v>
      </c>
      <c r="C14" s="190">
        <v>1</v>
      </c>
      <c r="D14" s="192">
        <v>2014</v>
      </c>
      <c r="E14" s="187">
        <v>9</v>
      </c>
      <c r="F14" s="499"/>
    </row>
    <row r="15" spans="1:10" x14ac:dyDescent="0.25">
      <c r="A15" s="61">
        <v>10</v>
      </c>
      <c r="B15" s="189" t="s">
        <v>645</v>
      </c>
      <c r="C15" s="190">
        <v>1</v>
      </c>
      <c r="D15" s="192">
        <v>2007</v>
      </c>
      <c r="E15" s="187">
        <v>9</v>
      </c>
      <c r="F15" s="499"/>
    </row>
    <row r="16" spans="1:10" x14ac:dyDescent="0.25">
      <c r="A16" s="61">
        <v>11</v>
      </c>
      <c r="B16" s="189" t="s">
        <v>1070</v>
      </c>
      <c r="C16" s="190">
        <v>1</v>
      </c>
      <c r="D16" s="192">
        <v>2008</v>
      </c>
      <c r="E16" s="187">
        <v>9</v>
      </c>
      <c r="F16" s="499"/>
    </row>
    <row r="17" spans="1:6" x14ac:dyDescent="0.25">
      <c r="A17" s="61">
        <v>12</v>
      </c>
      <c r="B17" s="189" t="s">
        <v>1070</v>
      </c>
      <c r="C17" s="190">
        <v>1</v>
      </c>
      <c r="D17" s="192">
        <v>2005</v>
      </c>
      <c r="E17" s="187">
        <v>9</v>
      </c>
      <c r="F17" s="499"/>
    </row>
    <row r="18" spans="1:6" x14ac:dyDescent="0.25">
      <c r="A18" s="61">
        <v>13</v>
      </c>
      <c r="B18" s="189" t="s">
        <v>57</v>
      </c>
      <c r="C18" s="190">
        <v>1</v>
      </c>
      <c r="D18" s="192">
        <v>2000</v>
      </c>
      <c r="E18" s="187">
        <v>9</v>
      </c>
      <c r="F18" s="499"/>
    </row>
    <row r="19" spans="1:6" x14ac:dyDescent="0.25">
      <c r="A19" s="61">
        <v>14</v>
      </c>
      <c r="B19" s="189" t="s">
        <v>57</v>
      </c>
      <c r="C19" s="190">
        <v>1</v>
      </c>
      <c r="D19" s="192">
        <v>2004</v>
      </c>
      <c r="E19" s="187">
        <v>9</v>
      </c>
      <c r="F19" s="499"/>
    </row>
    <row r="20" spans="1:6" x14ac:dyDescent="0.25">
      <c r="A20" s="61">
        <v>15</v>
      </c>
      <c r="B20" s="189" t="s">
        <v>74</v>
      </c>
      <c r="C20" s="190">
        <v>1</v>
      </c>
      <c r="D20" s="192">
        <v>2008</v>
      </c>
      <c r="E20" s="187">
        <v>9</v>
      </c>
      <c r="F20" s="499"/>
    </row>
    <row r="21" spans="1:6" x14ac:dyDescent="0.25">
      <c r="A21" s="61">
        <v>16</v>
      </c>
      <c r="B21" s="189" t="s">
        <v>921</v>
      </c>
      <c r="C21" s="190">
        <v>1</v>
      </c>
      <c r="D21" s="192">
        <v>2000</v>
      </c>
      <c r="E21" s="187">
        <v>9</v>
      </c>
    </row>
    <row r="22" spans="1:6" x14ac:dyDescent="0.25">
      <c r="A22" s="61">
        <v>17</v>
      </c>
      <c r="B22" s="189" t="s">
        <v>1071</v>
      </c>
      <c r="C22" s="190">
        <v>1</v>
      </c>
      <c r="D22" s="192">
        <v>2000</v>
      </c>
      <c r="E22" s="187">
        <v>9</v>
      </c>
    </row>
    <row r="23" spans="1:6" x14ac:dyDescent="0.25">
      <c r="A23" s="61">
        <v>18</v>
      </c>
      <c r="B23" s="189" t="s">
        <v>1343</v>
      </c>
      <c r="C23" s="190">
        <v>2</v>
      </c>
      <c r="D23" s="192">
        <v>1999</v>
      </c>
      <c r="E23" s="187">
        <v>9</v>
      </c>
    </row>
    <row r="24" spans="1:6" x14ac:dyDescent="0.25">
      <c r="A24" s="61">
        <v>19</v>
      </c>
      <c r="B24" s="189" t="s">
        <v>54</v>
      </c>
      <c r="C24" s="190">
        <v>2</v>
      </c>
      <c r="D24" s="192">
        <v>2004</v>
      </c>
      <c r="E24" s="187">
        <v>9</v>
      </c>
    </row>
    <row r="25" spans="1:6" x14ac:dyDescent="0.25">
      <c r="A25" s="61">
        <v>20</v>
      </c>
      <c r="B25" s="189" t="s">
        <v>1072</v>
      </c>
      <c r="C25" s="190">
        <v>1</v>
      </c>
      <c r="D25" s="192">
        <v>2004</v>
      </c>
      <c r="E25" s="187">
        <v>9</v>
      </c>
    </row>
    <row r="26" spans="1:6" x14ac:dyDescent="0.25">
      <c r="A26" s="61">
        <v>21</v>
      </c>
      <c r="B26" s="189" t="s">
        <v>1344</v>
      </c>
      <c r="C26" s="190">
        <v>1</v>
      </c>
      <c r="D26" s="192">
        <v>2008</v>
      </c>
      <c r="E26" s="187">
        <v>9</v>
      </c>
    </row>
    <row r="27" spans="1:6" x14ac:dyDescent="0.25">
      <c r="C27" s="18">
        <f>SUM(C6:C26)</f>
        <v>23</v>
      </c>
    </row>
  </sheetData>
  <mergeCells count="4">
    <mergeCell ref="E1:J1"/>
    <mergeCell ref="A3:B3"/>
    <mergeCell ref="C3:D3"/>
    <mergeCell ref="F6:F20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workbookViewId="0">
      <selection activeCell="F6" sqref="F6:F20"/>
    </sheetView>
  </sheetViews>
  <sheetFormatPr defaultRowHeight="15" x14ac:dyDescent="0.25"/>
  <cols>
    <col min="1" max="1" width="9.140625" style="18"/>
    <col min="2" max="2" width="59.5703125" customWidth="1"/>
    <col min="3" max="3" width="9.140625" style="18"/>
    <col min="4" max="4" width="15.7109375" style="18" customWidth="1"/>
  </cols>
  <sheetData>
    <row r="1" spans="1:7" x14ac:dyDescent="0.25">
      <c r="B1" s="7" t="s">
        <v>7</v>
      </c>
      <c r="C1" s="7"/>
      <c r="D1" s="7"/>
      <c r="E1" s="7"/>
      <c r="F1" s="7"/>
      <c r="G1" s="7"/>
    </row>
    <row r="3" spans="1:7" ht="30" customHeight="1" x14ac:dyDescent="0.25">
      <c r="A3" s="456" t="s">
        <v>1191</v>
      </c>
      <c r="B3" s="457"/>
      <c r="C3" s="456" t="s">
        <v>1073</v>
      </c>
      <c r="D3" s="457"/>
      <c r="E3" s="88"/>
      <c r="F3" s="88"/>
      <c r="G3" s="3"/>
    </row>
    <row r="4" spans="1:7" ht="78.75" x14ac:dyDescent="0.25">
      <c r="A4" s="91" t="s">
        <v>1</v>
      </c>
      <c r="B4" s="92" t="s">
        <v>2</v>
      </c>
      <c r="C4" s="89" t="s">
        <v>3</v>
      </c>
      <c r="D4" s="89" t="s">
        <v>4</v>
      </c>
      <c r="E4" s="17" t="s">
        <v>1226</v>
      </c>
    </row>
    <row r="5" spans="1:7" x14ac:dyDescent="0.25">
      <c r="A5" s="61">
        <v>1</v>
      </c>
      <c r="B5" s="24">
        <v>2</v>
      </c>
      <c r="C5" s="61">
        <v>3</v>
      </c>
      <c r="D5" s="61">
        <v>4</v>
      </c>
      <c r="E5" s="149">
        <v>5</v>
      </c>
    </row>
    <row r="6" spans="1:7" x14ac:dyDescent="0.25">
      <c r="A6" s="61">
        <v>1</v>
      </c>
      <c r="B6" s="186" t="s">
        <v>1074</v>
      </c>
      <c r="C6" s="191">
        <v>1</v>
      </c>
      <c r="D6" s="193">
        <v>2008</v>
      </c>
      <c r="E6" s="187">
        <v>10</v>
      </c>
      <c r="F6" s="499" t="s">
        <v>1544</v>
      </c>
    </row>
    <row r="7" spans="1:7" x14ac:dyDescent="0.25">
      <c r="A7" s="61">
        <v>2</v>
      </c>
      <c r="B7" s="185" t="s">
        <v>919</v>
      </c>
      <c r="C7" s="190">
        <v>1</v>
      </c>
      <c r="D7" s="192">
        <v>2005</v>
      </c>
      <c r="E7" s="187">
        <v>10</v>
      </c>
      <c r="F7" s="499"/>
    </row>
    <row r="8" spans="1:7" x14ac:dyDescent="0.25">
      <c r="A8" s="61">
        <v>3</v>
      </c>
      <c r="B8" s="185" t="s">
        <v>1345</v>
      </c>
      <c r="C8" s="190">
        <v>1</v>
      </c>
      <c r="D8" s="192">
        <v>2004</v>
      </c>
      <c r="E8" s="187">
        <v>10</v>
      </c>
      <c r="F8" s="499"/>
    </row>
    <row r="9" spans="1:7" x14ac:dyDescent="0.25">
      <c r="A9" s="61">
        <v>4</v>
      </c>
      <c r="B9" s="185" t="s">
        <v>1346</v>
      </c>
      <c r="C9" s="190">
        <v>1</v>
      </c>
      <c r="D9" s="192">
        <v>2001</v>
      </c>
      <c r="E9" s="187">
        <v>10</v>
      </c>
      <c r="F9" s="499"/>
    </row>
    <row r="10" spans="1:7" x14ac:dyDescent="0.25">
      <c r="A10" s="61">
        <v>5</v>
      </c>
      <c r="B10" s="185" t="s">
        <v>1347</v>
      </c>
      <c r="C10" s="190">
        <v>2</v>
      </c>
      <c r="D10" s="192">
        <v>2012</v>
      </c>
      <c r="E10" s="187">
        <v>10</v>
      </c>
      <c r="F10" s="499"/>
    </row>
    <row r="11" spans="1:7" x14ac:dyDescent="0.25">
      <c r="A11" s="61">
        <v>6</v>
      </c>
      <c r="B11" s="185" t="s">
        <v>1068</v>
      </c>
      <c r="C11" s="190">
        <v>1</v>
      </c>
      <c r="D11" s="192">
        <v>2014</v>
      </c>
      <c r="E11" s="187">
        <v>10</v>
      </c>
      <c r="F11" s="499"/>
    </row>
    <row r="12" spans="1:7" x14ac:dyDescent="0.25">
      <c r="A12" s="61">
        <v>7</v>
      </c>
      <c r="B12" s="185" t="s">
        <v>1348</v>
      </c>
      <c r="C12" s="190">
        <v>1</v>
      </c>
      <c r="D12" s="192">
        <v>2004</v>
      </c>
      <c r="E12" s="187">
        <v>10</v>
      </c>
      <c r="F12" s="499"/>
    </row>
    <row r="13" spans="1:7" x14ac:dyDescent="0.25">
      <c r="A13" s="61">
        <v>8</v>
      </c>
      <c r="B13" s="185" t="s">
        <v>1349</v>
      </c>
      <c r="C13" s="190">
        <v>1</v>
      </c>
      <c r="D13" s="192">
        <v>2004</v>
      </c>
      <c r="E13" s="187">
        <v>10</v>
      </c>
      <c r="F13" s="499"/>
    </row>
    <row r="14" spans="1:7" x14ac:dyDescent="0.25">
      <c r="A14" s="61">
        <v>9</v>
      </c>
      <c r="B14" s="185" t="s">
        <v>1350</v>
      </c>
      <c r="C14" s="190">
        <v>1</v>
      </c>
      <c r="D14" s="192">
        <v>2005</v>
      </c>
      <c r="E14" s="187">
        <v>10</v>
      </c>
      <c r="F14" s="499"/>
    </row>
    <row r="15" spans="1:7" x14ac:dyDescent="0.25">
      <c r="A15" s="61">
        <v>10</v>
      </c>
      <c r="B15" s="185" t="s">
        <v>871</v>
      </c>
      <c r="C15" s="190">
        <v>1</v>
      </c>
      <c r="D15" s="192">
        <v>2008</v>
      </c>
      <c r="E15" s="187">
        <v>10</v>
      </c>
      <c r="F15" s="499"/>
    </row>
    <row r="16" spans="1:7" x14ac:dyDescent="0.25">
      <c r="A16" s="61">
        <v>11</v>
      </c>
      <c r="B16" s="185" t="s">
        <v>645</v>
      </c>
      <c r="C16" s="190">
        <v>1</v>
      </c>
      <c r="D16" s="192">
        <v>2007</v>
      </c>
      <c r="E16" s="187">
        <v>10</v>
      </c>
      <c r="F16" s="499"/>
    </row>
    <row r="17" spans="1:6" x14ac:dyDescent="0.25">
      <c r="A17" s="61">
        <v>12</v>
      </c>
      <c r="B17" s="185" t="s">
        <v>1351</v>
      </c>
      <c r="C17" s="190">
        <v>1</v>
      </c>
      <c r="D17" s="192">
        <v>2004</v>
      </c>
      <c r="E17" s="187">
        <v>10</v>
      </c>
      <c r="F17" s="499"/>
    </row>
    <row r="18" spans="1:6" x14ac:dyDescent="0.25">
      <c r="A18" s="61">
        <v>13</v>
      </c>
      <c r="B18" s="185" t="s">
        <v>1315</v>
      </c>
      <c r="C18" s="190">
        <v>1</v>
      </c>
      <c r="D18" s="192">
        <v>2001</v>
      </c>
      <c r="E18" s="187">
        <v>10</v>
      </c>
      <c r="F18" s="499"/>
    </row>
    <row r="19" spans="1:6" x14ac:dyDescent="0.25">
      <c r="A19" s="61">
        <v>14</v>
      </c>
      <c r="B19" s="185" t="s">
        <v>1075</v>
      </c>
      <c r="C19" s="190">
        <v>1</v>
      </c>
      <c r="D19" s="192">
        <v>2005</v>
      </c>
      <c r="E19" s="187">
        <v>10</v>
      </c>
      <c r="F19" s="499"/>
    </row>
    <row r="20" spans="1:6" x14ac:dyDescent="0.25">
      <c r="C20" s="18">
        <f>SUM(C6:C19)</f>
        <v>15</v>
      </c>
      <c r="F20" s="499"/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5"/>
  <sheetViews>
    <sheetView workbookViewId="0">
      <selection activeCell="F5" sqref="F5:F19"/>
    </sheetView>
  </sheetViews>
  <sheetFormatPr defaultRowHeight="15" x14ac:dyDescent="0.25"/>
  <cols>
    <col min="1" max="1" width="9.140625" style="51"/>
    <col min="2" max="2" width="57.85546875" customWidth="1"/>
    <col min="3" max="3" width="14.140625" style="51" customWidth="1"/>
    <col min="4" max="4" width="17.42578125" style="51" customWidth="1"/>
  </cols>
  <sheetData>
    <row r="1" spans="1:10" x14ac:dyDescent="0.25">
      <c r="A1" s="65"/>
      <c r="B1" s="188"/>
      <c r="C1" s="65"/>
      <c r="D1" s="65"/>
      <c r="E1" s="438" t="s">
        <v>7</v>
      </c>
      <c r="F1" s="438"/>
      <c r="G1" s="438"/>
      <c r="H1" s="438"/>
      <c r="I1" s="438"/>
      <c r="J1" s="438"/>
    </row>
    <row r="2" spans="1:10" ht="44.25" customHeight="1" x14ac:dyDescent="0.25">
      <c r="A2" s="434" t="s">
        <v>179</v>
      </c>
      <c r="B2" s="434"/>
      <c r="C2" s="434" t="s">
        <v>180</v>
      </c>
      <c r="D2" s="434"/>
      <c r="E2" s="64"/>
      <c r="F2" s="64"/>
      <c r="G2" s="64"/>
      <c r="H2" s="64"/>
      <c r="I2" s="64"/>
      <c r="J2" s="188"/>
    </row>
    <row r="3" spans="1:10" ht="78.75" x14ac:dyDescent="0.25">
      <c r="A3" s="190" t="s">
        <v>1</v>
      </c>
      <c r="B3" s="59" t="s">
        <v>2</v>
      </c>
      <c r="C3" s="190" t="s">
        <v>3</v>
      </c>
      <c r="D3" s="190" t="s">
        <v>4</v>
      </c>
      <c r="E3" s="17" t="s">
        <v>1226</v>
      </c>
      <c r="F3" s="188"/>
      <c r="G3" s="188"/>
      <c r="H3" s="188"/>
      <c r="I3" s="188"/>
      <c r="J3" s="188"/>
    </row>
    <row r="4" spans="1:10" x14ac:dyDescent="0.25">
      <c r="A4" s="66">
        <v>1</v>
      </c>
      <c r="B4" s="66">
        <v>2</v>
      </c>
      <c r="C4" s="66">
        <v>3</v>
      </c>
      <c r="D4" s="66">
        <v>4</v>
      </c>
      <c r="E4" s="149">
        <v>5</v>
      </c>
      <c r="F4" s="188"/>
      <c r="G4" s="188"/>
      <c r="H4" s="188"/>
      <c r="I4" s="188"/>
      <c r="J4" s="188"/>
    </row>
    <row r="5" spans="1:10" x14ac:dyDescent="0.25">
      <c r="A5" s="66">
        <v>1</v>
      </c>
      <c r="B5" s="194" t="s">
        <v>184</v>
      </c>
      <c r="C5" s="194">
        <v>1</v>
      </c>
      <c r="D5" s="195" t="s">
        <v>1352</v>
      </c>
      <c r="E5" s="188">
        <v>10</v>
      </c>
      <c r="F5" s="499" t="s">
        <v>1544</v>
      </c>
      <c r="G5" s="188"/>
      <c r="H5" s="188"/>
      <c r="I5" s="188"/>
      <c r="J5" s="188"/>
    </row>
    <row r="6" spans="1:10" ht="30" x14ac:dyDescent="0.25">
      <c r="A6" s="66">
        <v>2</v>
      </c>
      <c r="B6" s="194" t="s">
        <v>1353</v>
      </c>
      <c r="C6" s="194">
        <v>1</v>
      </c>
      <c r="D6" s="195" t="s">
        <v>1354</v>
      </c>
      <c r="E6" s="188">
        <v>10</v>
      </c>
      <c r="F6" s="499"/>
      <c r="G6" s="188"/>
      <c r="H6" s="188"/>
      <c r="I6" s="188"/>
      <c r="J6" s="188"/>
    </row>
    <row r="7" spans="1:10" ht="30" x14ac:dyDescent="0.25">
      <c r="A7" s="66">
        <v>3</v>
      </c>
      <c r="B7" s="194" t="s">
        <v>1355</v>
      </c>
      <c r="C7" s="194">
        <v>1</v>
      </c>
      <c r="D7" s="195" t="s">
        <v>1356</v>
      </c>
      <c r="E7" s="188">
        <v>10</v>
      </c>
      <c r="F7" s="499"/>
      <c r="G7" s="188"/>
      <c r="H7" s="188"/>
      <c r="I7" s="188"/>
      <c r="J7" s="188"/>
    </row>
    <row r="8" spans="1:10" x14ac:dyDescent="0.25">
      <c r="A8" s="66">
        <v>4</v>
      </c>
      <c r="B8" s="194" t="s">
        <v>21</v>
      </c>
      <c r="C8" s="194">
        <v>1</v>
      </c>
      <c r="D8" s="195" t="s">
        <v>1357</v>
      </c>
      <c r="E8" s="188">
        <v>10</v>
      </c>
      <c r="F8" s="499"/>
      <c r="G8" s="188"/>
      <c r="H8" s="188"/>
      <c r="I8" s="188"/>
      <c r="J8" s="188"/>
    </row>
    <row r="9" spans="1:10" ht="30" x14ac:dyDescent="0.25">
      <c r="A9" s="66">
        <v>5</v>
      </c>
      <c r="B9" s="194" t="s">
        <v>1358</v>
      </c>
      <c r="C9" s="194">
        <v>1</v>
      </c>
      <c r="D9" s="195" t="s">
        <v>1359</v>
      </c>
      <c r="E9" s="188">
        <v>10</v>
      </c>
      <c r="F9" s="499"/>
      <c r="G9" s="188"/>
      <c r="H9" s="188"/>
      <c r="I9" s="188"/>
      <c r="J9" s="188"/>
    </row>
    <row r="10" spans="1:10" x14ac:dyDescent="0.25">
      <c r="A10" s="66">
        <v>6</v>
      </c>
      <c r="B10" s="194" t="s">
        <v>57</v>
      </c>
      <c r="C10" s="194">
        <v>1</v>
      </c>
      <c r="D10" s="195" t="s">
        <v>1357</v>
      </c>
      <c r="E10" s="188">
        <v>10</v>
      </c>
      <c r="F10" s="499"/>
      <c r="G10" s="188"/>
      <c r="H10" s="188"/>
      <c r="I10" s="188"/>
      <c r="J10" s="188"/>
    </row>
    <row r="11" spans="1:10" x14ac:dyDescent="0.25">
      <c r="A11" s="66">
        <v>7</v>
      </c>
      <c r="B11" s="194" t="s">
        <v>187</v>
      </c>
      <c r="C11" s="194">
        <v>1</v>
      </c>
      <c r="D11" s="195" t="s">
        <v>1360</v>
      </c>
      <c r="E11" s="188">
        <v>10</v>
      </c>
      <c r="F11" s="499"/>
      <c r="G11" s="188"/>
      <c r="H11" s="188"/>
      <c r="I11" s="188"/>
      <c r="J11" s="188"/>
    </row>
    <row r="12" spans="1:10" x14ac:dyDescent="0.25">
      <c r="A12" s="66">
        <v>8</v>
      </c>
      <c r="B12" s="194" t="s">
        <v>186</v>
      </c>
      <c r="C12" s="194">
        <v>1</v>
      </c>
      <c r="D12" s="195" t="s">
        <v>1360</v>
      </c>
      <c r="E12" s="188">
        <v>10</v>
      </c>
      <c r="F12" s="499"/>
      <c r="G12" s="188"/>
      <c r="H12" s="188"/>
      <c r="I12" s="188"/>
      <c r="J12" s="188"/>
    </row>
    <row r="13" spans="1:10" x14ac:dyDescent="0.25">
      <c r="A13" s="66">
        <v>9</v>
      </c>
      <c r="B13" s="194" t="s">
        <v>1361</v>
      </c>
      <c r="C13" s="194">
        <v>1</v>
      </c>
      <c r="D13" s="195" t="s">
        <v>1357</v>
      </c>
      <c r="E13" s="188">
        <v>10</v>
      </c>
      <c r="F13" s="499"/>
      <c r="G13" s="188"/>
      <c r="H13" s="188"/>
      <c r="I13" s="188"/>
      <c r="J13" s="188"/>
    </row>
    <row r="14" spans="1:10" x14ac:dyDescent="0.25">
      <c r="A14" s="66">
        <v>10</v>
      </c>
      <c r="B14" s="194" t="s">
        <v>185</v>
      </c>
      <c r="C14" s="194">
        <v>1</v>
      </c>
      <c r="D14" s="195" t="s">
        <v>1362</v>
      </c>
      <c r="E14" s="188">
        <v>10</v>
      </c>
      <c r="F14" s="499"/>
      <c r="G14" s="188"/>
      <c r="H14" s="188"/>
      <c r="I14" s="188"/>
      <c r="J14" s="188"/>
    </row>
    <row r="15" spans="1:10" x14ac:dyDescent="0.25">
      <c r="A15" s="66">
        <v>11</v>
      </c>
      <c r="B15" s="194" t="s">
        <v>1363</v>
      </c>
      <c r="C15" s="194">
        <v>1</v>
      </c>
      <c r="D15" s="195" t="s">
        <v>1364</v>
      </c>
      <c r="E15" s="188">
        <v>10</v>
      </c>
      <c r="F15" s="499"/>
      <c r="G15" s="188"/>
      <c r="H15" s="188"/>
      <c r="I15" s="188"/>
      <c r="J15" s="188"/>
    </row>
    <row r="16" spans="1:10" x14ac:dyDescent="0.25">
      <c r="A16" s="66">
        <v>12</v>
      </c>
      <c r="B16" s="194" t="s">
        <v>1365</v>
      </c>
      <c r="C16" s="194">
        <v>1</v>
      </c>
      <c r="D16" s="196" t="s">
        <v>1366</v>
      </c>
      <c r="E16" s="188">
        <v>10</v>
      </c>
      <c r="F16" s="499"/>
      <c r="G16" s="188"/>
      <c r="H16" s="188"/>
      <c r="I16" s="188"/>
      <c r="J16" s="188"/>
    </row>
    <row r="17" spans="1:10" x14ac:dyDescent="0.25">
      <c r="A17" s="66">
        <v>13</v>
      </c>
      <c r="B17" s="194" t="s">
        <v>1367</v>
      </c>
      <c r="C17" s="194">
        <v>1</v>
      </c>
      <c r="D17" s="195" t="s">
        <v>1368</v>
      </c>
      <c r="E17" s="188">
        <v>10</v>
      </c>
      <c r="F17" s="499"/>
      <c r="G17" s="188"/>
      <c r="H17" s="188"/>
      <c r="I17" s="188"/>
      <c r="J17" s="188"/>
    </row>
    <row r="18" spans="1:10" x14ac:dyDescent="0.25">
      <c r="A18" s="66">
        <v>14</v>
      </c>
      <c r="B18" s="194" t="s">
        <v>181</v>
      </c>
      <c r="C18" s="194">
        <v>1</v>
      </c>
      <c r="D18" s="195" t="s">
        <v>1369</v>
      </c>
      <c r="E18" s="188">
        <v>10</v>
      </c>
      <c r="F18" s="499"/>
      <c r="G18" s="188"/>
      <c r="H18" s="188"/>
      <c r="I18" s="188"/>
      <c r="J18" s="188"/>
    </row>
    <row r="19" spans="1:10" x14ac:dyDescent="0.25">
      <c r="A19" s="66">
        <v>15</v>
      </c>
      <c r="B19" s="194" t="s">
        <v>1370</v>
      </c>
      <c r="C19" s="194">
        <v>1</v>
      </c>
      <c r="D19" s="195" t="s">
        <v>1371</v>
      </c>
      <c r="E19" s="188">
        <v>10</v>
      </c>
      <c r="F19" s="499"/>
      <c r="G19" s="188"/>
      <c r="H19" s="188"/>
      <c r="I19" s="188"/>
      <c r="J19" s="188"/>
    </row>
    <row r="20" spans="1:10" x14ac:dyDescent="0.25">
      <c r="A20" s="66">
        <v>16</v>
      </c>
      <c r="B20" s="194" t="s">
        <v>1372</v>
      </c>
      <c r="C20" s="194">
        <v>1</v>
      </c>
      <c r="D20" s="195" t="s">
        <v>1373</v>
      </c>
      <c r="E20" s="188">
        <v>10</v>
      </c>
      <c r="F20" s="188"/>
      <c r="G20" s="188"/>
      <c r="H20" s="188"/>
      <c r="I20" s="188"/>
      <c r="J20" s="188"/>
    </row>
    <row r="21" spans="1:10" x14ac:dyDescent="0.25">
      <c r="A21" s="66">
        <v>17</v>
      </c>
      <c r="B21" s="194" t="s">
        <v>1374</v>
      </c>
      <c r="C21" s="194">
        <v>1</v>
      </c>
      <c r="D21" s="195" t="s">
        <v>1375</v>
      </c>
      <c r="E21" s="188">
        <v>10</v>
      </c>
      <c r="F21" s="188"/>
      <c r="G21" s="188"/>
      <c r="H21" s="188"/>
      <c r="I21" s="188"/>
      <c r="J21" s="188"/>
    </row>
    <row r="22" spans="1:10" x14ac:dyDescent="0.25">
      <c r="A22" s="66">
        <v>18</v>
      </c>
      <c r="B22" s="194" t="s">
        <v>182</v>
      </c>
      <c r="C22" s="194">
        <v>1</v>
      </c>
      <c r="D22" s="195" t="s">
        <v>1376</v>
      </c>
      <c r="E22" s="188">
        <v>10</v>
      </c>
      <c r="F22" s="188"/>
      <c r="G22" s="188"/>
      <c r="H22" s="188"/>
      <c r="I22" s="188"/>
      <c r="J22" s="188"/>
    </row>
    <row r="23" spans="1:10" ht="30" x14ac:dyDescent="0.25">
      <c r="A23" s="66">
        <v>19</v>
      </c>
      <c r="B23" s="194" t="s">
        <v>1377</v>
      </c>
      <c r="C23" s="194">
        <v>1</v>
      </c>
      <c r="D23" s="195" t="s">
        <v>1354</v>
      </c>
      <c r="E23" s="188">
        <v>10</v>
      </c>
      <c r="F23" s="188"/>
      <c r="G23" s="188"/>
      <c r="H23" s="188"/>
      <c r="I23" s="188"/>
      <c r="J23" s="188"/>
    </row>
    <row r="24" spans="1:10" ht="30" x14ac:dyDescent="0.25">
      <c r="A24" s="66">
        <v>20</v>
      </c>
      <c r="B24" s="194" t="s">
        <v>1378</v>
      </c>
      <c r="C24" s="194">
        <v>1</v>
      </c>
      <c r="D24" s="195" t="s">
        <v>1356</v>
      </c>
      <c r="E24" s="188">
        <v>10</v>
      </c>
      <c r="F24" s="188"/>
      <c r="G24" s="188"/>
      <c r="H24" s="188"/>
      <c r="I24" s="188"/>
      <c r="J24" s="188"/>
    </row>
    <row r="25" spans="1:10" x14ac:dyDescent="0.25">
      <c r="A25" s="65"/>
      <c r="B25" s="188"/>
      <c r="C25" s="65">
        <f>SUM(C5:C24)</f>
        <v>20</v>
      </c>
      <c r="D25" s="65"/>
      <c r="E25" s="188"/>
      <c r="F25" s="188"/>
      <c r="G25" s="188"/>
      <c r="H25" s="188"/>
      <c r="I25" s="188"/>
      <c r="J25" s="188"/>
    </row>
  </sheetData>
  <mergeCells count="4">
    <mergeCell ref="E1:J1"/>
    <mergeCell ref="C2:D2"/>
    <mergeCell ref="A2:B2"/>
    <mergeCell ref="F5:F1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31"/>
  <sheetViews>
    <sheetView workbookViewId="0">
      <selection activeCell="A2" sqref="A2:E31"/>
    </sheetView>
  </sheetViews>
  <sheetFormatPr defaultRowHeight="15.75" x14ac:dyDescent="0.25"/>
  <cols>
    <col min="1" max="1" width="9.140625" style="94"/>
    <col min="2" max="2" width="21.140625" style="10" customWidth="1"/>
    <col min="3" max="3" width="64.28515625" style="10" customWidth="1"/>
    <col min="4" max="4" width="11.28515625" style="94" customWidth="1"/>
    <col min="5" max="5" width="14.5703125" style="94" customWidth="1"/>
    <col min="6" max="16384" width="9.140625" style="10"/>
  </cols>
  <sheetData>
    <row r="1" spans="1:8" x14ac:dyDescent="0.25">
      <c r="C1" s="12" t="s">
        <v>7</v>
      </c>
      <c r="D1" s="95"/>
      <c r="F1" s="11"/>
      <c r="G1" s="11"/>
      <c r="H1" s="11"/>
    </row>
    <row r="2" spans="1:8" ht="44.25" customHeight="1" x14ac:dyDescent="0.25">
      <c r="A2" s="439" t="s">
        <v>1192</v>
      </c>
      <c r="B2" s="439"/>
      <c r="C2" s="439"/>
      <c r="D2" s="456" t="s">
        <v>1193</v>
      </c>
      <c r="E2" s="457"/>
    </row>
    <row r="3" spans="1:8" ht="45" x14ac:dyDescent="0.25">
      <c r="A3" s="96" t="s">
        <v>111</v>
      </c>
      <c r="B3" s="463" t="s">
        <v>112</v>
      </c>
      <c r="C3" s="464"/>
      <c r="D3" s="76" t="s">
        <v>3</v>
      </c>
      <c r="E3" s="77" t="s">
        <v>113</v>
      </c>
    </row>
    <row r="4" spans="1:8" x14ac:dyDescent="0.25">
      <c r="A4" s="96">
        <v>1</v>
      </c>
      <c r="B4" s="97" t="s">
        <v>114</v>
      </c>
      <c r="C4" s="98"/>
      <c r="D4" s="61">
        <v>1</v>
      </c>
      <c r="E4" s="99">
        <v>2008</v>
      </c>
    </row>
    <row r="5" spans="1:8" x14ac:dyDescent="0.25">
      <c r="A5" s="96">
        <v>2</v>
      </c>
      <c r="B5" s="97" t="s">
        <v>115</v>
      </c>
      <c r="C5" s="98"/>
      <c r="D5" s="61">
        <v>1</v>
      </c>
      <c r="E5" s="99">
        <v>2016</v>
      </c>
    </row>
    <row r="6" spans="1:8" x14ac:dyDescent="0.25">
      <c r="A6" s="96">
        <v>3</v>
      </c>
      <c r="B6" s="97" t="s">
        <v>116</v>
      </c>
      <c r="C6" s="98"/>
      <c r="D6" s="61">
        <v>1</v>
      </c>
      <c r="E6" s="99">
        <v>1986</v>
      </c>
    </row>
    <row r="7" spans="1:8" x14ac:dyDescent="0.25">
      <c r="A7" s="96">
        <v>4</v>
      </c>
      <c r="B7" s="97" t="s">
        <v>117</v>
      </c>
      <c r="C7" s="98"/>
      <c r="D7" s="61">
        <v>1</v>
      </c>
      <c r="E7" s="99">
        <v>1986</v>
      </c>
    </row>
    <row r="8" spans="1:8" x14ac:dyDescent="0.25">
      <c r="A8" s="96">
        <v>5</v>
      </c>
      <c r="B8" s="97" t="s">
        <v>118</v>
      </c>
      <c r="C8" s="98"/>
      <c r="D8" s="61">
        <v>1</v>
      </c>
      <c r="E8" s="99">
        <v>1986</v>
      </c>
    </row>
    <row r="9" spans="1:8" x14ac:dyDescent="0.25">
      <c r="A9" s="96">
        <v>6</v>
      </c>
      <c r="B9" s="97" t="s">
        <v>119</v>
      </c>
      <c r="C9" s="98"/>
      <c r="D9" s="61">
        <v>1</v>
      </c>
      <c r="E9" s="99">
        <v>1986</v>
      </c>
    </row>
    <row r="10" spans="1:8" x14ac:dyDescent="0.25">
      <c r="A10" s="96">
        <v>7</v>
      </c>
      <c r="B10" s="97" t="s">
        <v>120</v>
      </c>
      <c r="C10" s="98"/>
      <c r="D10" s="61">
        <v>1</v>
      </c>
      <c r="E10" s="99">
        <v>2005</v>
      </c>
    </row>
    <row r="11" spans="1:8" x14ac:dyDescent="0.25">
      <c r="A11" s="96">
        <v>8</v>
      </c>
      <c r="B11" s="97" t="s">
        <v>121</v>
      </c>
      <c r="C11" s="98"/>
      <c r="D11" s="61">
        <v>1</v>
      </c>
      <c r="E11" s="99">
        <v>2008</v>
      </c>
    </row>
    <row r="12" spans="1:8" ht="30" customHeight="1" x14ac:dyDescent="0.25">
      <c r="A12" s="96">
        <v>9</v>
      </c>
      <c r="B12" s="443" t="s">
        <v>122</v>
      </c>
      <c r="C12" s="445"/>
      <c r="D12" s="61">
        <v>1</v>
      </c>
      <c r="E12" s="99">
        <v>2010</v>
      </c>
    </row>
    <row r="13" spans="1:8" x14ac:dyDescent="0.25">
      <c r="A13" s="96">
        <v>10</v>
      </c>
      <c r="B13" s="97" t="s">
        <v>123</v>
      </c>
      <c r="C13" s="98"/>
      <c r="D13" s="61">
        <v>1</v>
      </c>
      <c r="E13" s="99">
        <v>1999</v>
      </c>
    </row>
    <row r="14" spans="1:8" x14ac:dyDescent="0.25">
      <c r="A14" s="96">
        <v>11</v>
      </c>
      <c r="B14" s="97" t="s">
        <v>124</v>
      </c>
      <c r="C14" s="98"/>
      <c r="D14" s="61">
        <v>1</v>
      </c>
      <c r="E14" s="99">
        <v>2008</v>
      </c>
    </row>
    <row r="15" spans="1:8" x14ac:dyDescent="0.25">
      <c r="A15" s="96">
        <v>12</v>
      </c>
      <c r="B15" s="97" t="s">
        <v>125</v>
      </c>
      <c r="C15" s="98"/>
      <c r="D15" s="61">
        <v>1</v>
      </c>
      <c r="E15" s="99">
        <v>2014</v>
      </c>
    </row>
    <row r="16" spans="1:8" x14ac:dyDescent="0.25">
      <c r="A16" s="96">
        <v>13</v>
      </c>
      <c r="B16" s="97" t="s">
        <v>126</v>
      </c>
      <c r="C16" s="98"/>
      <c r="D16" s="61">
        <v>1</v>
      </c>
      <c r="E16" s="99"/>
    </row>
    <row r="17" spans="1:5" x14ac:dyDescent="0.25">
      <c r="A17" s="96">
        <v>14</v>
      </c>
      <c r="B17" s="97" t="s">
        <v>127</v>
      </c>
      <c r="C17" s="98"/>
      <c r="D17" s="61">
        <v>1</v>
      </c>
      <c r="E17" s="99">
        <v>2016</v>
      </c>
    </row>
    <row r="18" spans="1:5" x14ac:dyDescent="0.25">
      <c r="A18" s="96">
        <v>15</v>
      </c>
      <c r="B18" s="97" t="s">
        <v>57</v>
      </c>
      <c r="C18" s="98"/>
      <c r="D18" s="61">
        <v>1</v>
      </c>
      <c r="E18" s="99">
        <v>2006</v>
      </c>
    </row>
    <row r="19" spans="1:5" x14ac:dyDescent="0.25">
      <c r="A19" s="96">
        <v>16</v>
      </c>
      <c r="B19" s="97" t="s">
        <v>128</v>
      </c>
      <c r="C19" s="98"/>
      <c r="D19" s="61">
        <v>1</v>
      </c>
      <c r="E19" s="99">
        <v>2008</v>
      </c>
    </row>
    <row r="20" spans="1:5" x14ac:dyDescent="0.25">
      <c r="A20" s="96">
        <v>17</v>
      </c>
      <c r="B20" s="97" t="s">
        <v>128</v>
      </c>
      <c r="C20" s="98"/>
      <c r="D20" s="61">
        <v>1</v>
      </c>
      <c r="E20" s="99">
        <v>2008</v>
      </c>
    </row>
    <row r="21" spans="1:5" x14ac:dyDescent="0.25">
      <c r="A21" s="96">
        <v>18</v>
      </c>
      <c r="B21" s="97" t="s">
        <v>129</v>
      </c>
      <c r="C21" s="98"/>
      <c r="D21" s="61">
        <v>1</v>
      </c>
      <c r="E21" s="99">
        <v>2016</v>
      </c>
    </row>
    <row r="22" spans="1:5" x14ac:dyDescent="0.25">
      <c r="A22" s="96">
        <v>19</v>
      </c>
      <c r="B22" s="97" t="s">
        <v>136</v>
      </c>
      <c r="C22" s="98"/>
      <c r="D22" s="61">
        <v>1</v>
      </c>
      <c r="E22" s="99">
        <v>2008</v>
      </c>
    </row>
    <row r="23" spans="1:5" x14ac:dyDescent="0.25">
      <c r="A23" s="96">
        <v>20</v>
      </c>
      <c r="B23" s="97" t="s">
        <v>130</v>
      </c>
      <c r="C23" s="98"/>
      <c r="D23" s="61">
        <v>1</v>
      </c>
      <c r="E23" s="99">
        <v>2001</v>
      </c>
    </row>
    <row r="24" spans="1:5" x14ac:dyDescent="0.25">
      <c r="A24" s="96">
        <v>21</v>
      </c>
      <c r="B24" s="97" t="s">
        <v>131</v>
      </c>
      <c r="C24" s="98"/>
      <c r="D24" s="61">
        <v>1</v>
      </c>
      <c r="E24" s="99">
        <v>2011</v>
      </c>
    </row>
    <row r="25" spans="1:5" x14ac:dyDescent="0.25">
      <c r="A25" s="96">
        <v>22</v>
      </c>
      <c r="B25" s="97" t="s">
        <v>52</v>
      </c>
      <c r="C25" s="98"/>
      <c r="D25" s="61">
        <v>1</v>
      </c>
      <c r="E25" s="99">
        <v>1996</v>
      </c>
    </row>
    <row r="26" spans="1:5" x14ac:dyDescent="0.25">
      <c r="A26" s="96">
        <v>23</v>
      </c>
      <c r="B26" s="97" t="s">
        <v>137</v>
      </c>
      <c r="C26" s="98"/>
      <c r="D26" s="61">
        <v>1</v>
      </c>
      <c r="E26" s="99">
        <v>2002</v>
      </c>
    </row>
    <row r="27" spans="1:5" x14ac:dyDescent="0.25">
      <c r="A27" s="96">
        <v>24</v>
      </c>
      <c r="B27" s="97" t="s">
        <v>138</v>
      </c>
      <c r="C27" s="98"/>
      <c r="D27" s="61">
        <v>1</v>
      </c>
      <c r="E27" s="99">
        <v>2010</v>
      </c>
    </row>
    <row r="28" spans="1:5" x14ac:dyDescent="0.25">
      <c r="A28" s="96">
        <v>25</v>
      </c>
      <c r="B28" s="97" t="s">
        <v>132</v>
      </c>
      <c r="C28" s="98"/>
      <c r="D28" s="61">
        <v>1</v>
      </c>
      <c r="E28" s="99">
        <v>2008</v>
      </c>
    </row>
    <row r="29" spans="1:5" x14ac:dyDescent="0.25">
      <c r="A29" s="96">
        <v>26</v>
      </c>
      <c r="B29" s="97" t="s">
        <v>133</v>
      </c>
      <c r="C29" s="98"/>
      <c r="D29" s="61">
        <v>1</v>
      </c>
      <c r="E29" s="99">
        <v>2011</v>
      </c>
    </row>
    <row r="30" spans="1:5" x14ac:dyDescent="0.25">
      <c r="A30" s="96">
        <v>27</v>
      </c>
      <c r="B30" s="97" t="s">
        <v>134</v>
      </c>
      <c r="C30" s="98"/>
      <c r="D30" s="61">
        <v>1</v>
      </c>
      <c r="E30" s="99">
        <v>2008</v>
      </c>
    </row>
    <row r="31" spans="1:5" x14ac:dyDescent="0.25">
      <c r="A31" s="96">
        <v>28</v>
      </c>
      <c r="B31" s="100" t="s">
        <v>135</v>
      </c>
      <c r="C31" s="101"/>
      <c r="D31" s="61">
        <v>1</v>
      </c>
      <c r="E31" s="99">
        <v>2012</v>
      </c>
    </row>
  </sheetData>
  <mergeCells count="4">
    <mergeCell ref="B3:C3"/>
    <mergeCell ref="B12:C12"/>
    <mergeCell ref="A2:C2"/>
    <mergeCell ref="D2:E2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2"/>
  <sheetViews>
    <sheetView workbookViewId="0">
      <selection activeCell="F6" sqref="F6:F20"/>
    </sheetView>
  </sheetViews>
  <sheetFormatPr defaultRowHeight="15" x14ac:dyDescent="0.25"/>
  <cols>
    <col min="1" max="1" width="9.140625" style="18"/>
    <col min="2" max="2" width="46.140625" customWidth="1"/>
    <col min="3" max="3" width="9.140625" style="18"/>
    <col min="4" max="4" width="15" style="18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30" customHeight="1" x14ac:dyDescent="0.25">
      <c r="A3" s="434" t="s">
        <v>878</v>
      </c>
      <c r="B3" s="434"/>
      <c r="C3" s="434" t="s">
        <v>879</v>
      </c>
      <c r="D3" s="434"/>
      <c r="E3" s="4"/>
      <c r="F3" s="4"/>
      <c r="G3" s="3"/>
    </row>
    <row r="4" spans="1:10" ht="78.75" x14ac:dyDescent="0.25">
      <c r="A4" s="91" t="s">
        <v>1</v>
      </c>
      <c r="B4" s="92" t="s">
        <v>2</v>
      </c>
      <c r="C4" s="89" t="s">
        <v>3</v>
      </c>
      <c r="D4" s="89" t="s">
        <v>4</v>
      </c>
      <c r="E4" s="17" t="s">
        <v>1226</v>
      </c>
    </row>
    <row r="5" spans="1:10" x14ac:dyDescent="0.25">
      <c r="A5" s="61">
        <v>1</v>
      </c>
      <c r="B5" s="24">
        <v>2</v>
      </c>
      <c r="C5" s="61">
        <v>3</v>
      </c>
      <c r="D5" s="61">
        <v>4</v>
      </c>
      <c r="E5" s="149">
        <v>5</v>
      </c>
    </row>
    <row r="6" spans="1:10" x14ac:dyDescent="0.25">
      <c r="A6" s="61">
        <v>1</v>
      </c>
      <c r="B6" s="164" t="s">
        <v>880</v>
      </c>
      <c r="C6" s="190">
        <v>1</v>
      </c>
      <c r="D6" s="164">
        <v>2006</v>
      </c>
      <c r="E6" s="187">
        <v>9</v>
      </c>
      <c r="F6" s="499" t="s">
        <v>1540</v>
      </c>
    </row>
    <row r="7" spans="1:10" x14ac:dyDescent="0.25">
      <c r="A7" s="61">
        <v>2</v>
      </c>
      <c r="B7" s="164" t="s">
        <v>33</v>
      </c>
      <c r="C7" s="190">
        <v>1</v>
      </c>
      <c r="D7" s="164">
        <v>2001</v>
      </c>
      <c r="E7" s="187">
        <v>9</v>
      </c>
      <c r="F7" s="499"/>
    </row>
    <row r="8" spans="1:10" x14ac:dyDescent="0.25">
      <c r="A8" s="61">
        <v>3</v>
      </c>
      <c r="B8" s="164" t="s">
        <v>881</v>
      </c>
      <c r="C8" s="190">
        <v>1</v>
      </c>
      <c r="D8" s="164">
        <v>2002</v>
      </c>
      <c r="E8" s="187">
        <v>9</v>
      </c>
      <c r="F8" s="499"/>
    </row>
    <row r="9" spans="1:10" x14ac:dyDescent="0.25">
      <c r="A9" s="61">
        <v>4</v>
      </c>
      <c r="B9" s="164" t="s">
        <v>882</v>
      </c>
      <c r="C9" s="190">
        <v>1</v>
      </c>
      <c r="D9" s="164">
        <v>2007</v>
      </c>
      <c r="E9" s="187">
        <v>9</v>
      </c>
      <c r="F9" s="499"/>
    </row>
    <row r="10" spans="1:10" x14ac:dyDescent="0.25">
      <c r="A10" s="61">
        <v>5</v>
      </c>
      <c r="B10" s="164" t="s">
        <v>883</v>
      </c>
      <c r="C10" s="190">
        <v>1</v>
      </c>
      <c r="D10" s="164">
        <v>2012</v>
      </c>
      <c r="E10" s="187">
        <v>9</v>
      </c>
      <c r="F10" s="499"/>
    </row>
    <row r="11" spans="1:10" x14ac:dyDescent="0.25">
      <c r="A11" s="61">
        <v>6</v>
      </c>
      <c r="B11" s="164" t="s">
        <v>884</v>
      </c>
      <c r="C11" s="190">
        <v>1</v>
      </c>
      <c r="D11" s="164">
        <v>2012</v>
      </c>
      <c r="E11" s="187">
        <v>9</v>
      </c>
      <c r="F11" s="499"/>
    </row>
    <row r="12" spans="1:10" x14ac:dyDescent="0.25">
      <c r="A12" s="61">
        <v>7</v>
      </c>
      <c r="B12" s="164" t="s">
        <v>1379</v>
      </c>
      <c r="C12" s="190">
        <v>1</v>
      </c>
      <c r="D12" s="164">
        <v>2012</v>
      </c>
      <c r="E12" s="187">
        <v>9</v>
      </c>
      <c r="F12" s="499"/>
    </row>
    <row r="13" spans="1:10" x14ac:dyDescent="0.25">
      <c r="A13" s="61">
        <v>8</v>
      </c>
      <c r="B13" s="164" t="s">
        <v>885</v>
      </c>
      <c r="C13" s="190">
        <v>1</v>
      </c>
      <c r="D13" s="164">
        <v>2003</v>
      </c>
      <c r="E13" s="187">
        <v>9</v>
      </c>
      <c r="F13" s="499"/>
    </row>
    <row r="14" spans="1:10" x14ac:dyDescent="0.25">
      <c r="A14" s="61">
        <v>9</v>
      </c>
      <c r="B14" s="164" t="s">
        <v>28</v>
      </c>
      <c r="C14" s="57">
        <v>1</v>
      </c>
      <c r="D14" s="164">
        <v>2003</v>
      </c>
      <c r="E14" s="187">
        <v>9</v>
      </c>
      <c r="F14" s="499"/>
    </row>
    <row r="15" spans="1:10" x14ac:dyDescent="0.25">
      <c r="A15" s="61">
        <v>10</v>
      </c>
      <c r="B15" s="164" t="s">
        <v>886</v>
      </c>
      <c r="C15" s="57">
        <v>1</v>
      </c>
      <c r="D15" s="164">
        <v>2011</v>
      </c>
      <c r="E15" s="187">
        <v>9</v>
      </c>
      <c r="F15" s="499"/>
    </row>
    <row r="16" spans="1:10" x14ac:dyDescent="0.25">
      <c r="A16" s="61">
        <v>11</v>
      </c>
      <c r="B16" s="198" t="s">
        <v>887</v>
      </c>
      <c r="C16" s="57">
        <v>1</v>
      </c>
      <c r="D16" s="197">
        <v>2001</v>
      </c>
      <c r="E16" s="197">
        <v>9</v>
      </c>
      <c r="F16" s="499"/>
    </row>
    <row r="17" spans="1:6" x14ac:dyDescent="0.25">
      <c r="A17" s="61">
        <v>8</v>
      </c>
      <c r="B17" s="198" t="s">
        <v>888</v>
      </c>
      <c r="C17" s="57">
        <v>1</v>
      </c>
      <c r="D17" s="197">
        <v>2006</v>
      </c>
      <c r="E17" s="197">
        <v>9</v>
      </c>
      <c r="F17" s="499"/>
    </row>
    <row r="18" spans="1:6" x14ac:dyDescent="0.25">
      <c r="A18" s="61">
        <v>9</v>
      </c>
      <c r="B18" s="198" t="s">
        <v>889</v>
      </c>
      <c r="C18" s="57">
        <v>1</v>
      </c>
      <c r="D18" s="197">
        <v>2013</v>
      </c>
      <c r="E18" s="197">
        <v>9</v>
      </c>
      <c r="F18" s="499"/>
    </row>
    <row r="19" spans="1:6" x14ac:dyDescent="0.25">
      <c r="A19" s="61">
        <v>10</v>
      </c>
      <c r="B19" s="198" t="s">
        <v>890</v>
      </c>
      <c r="C19" s="57">
        <v>1</v>
      </c>
      <c r="D19" s="197">
        <v>2003</v>
      </c>
      <c r="E19" s="197">
        <v>9</v>
      </c>
      <c r="F19" s="499"/>
    </row>
    <row r="20" spans="1:6" x14ac:dyDescent="0.25">
      <c r="A20" s="61">
        <v>11</v>
      </c>
      <c r="B20" s="198" t="s">
        <v>890</v>
      </c>
      <c r="C20" s="57">
        <v>1</v>
      </c>
      <c r="D20" s="197">
        <v>2007</v>
      </c>
      <c r="E20" s="197">
        <v>9</v>
      </c>
      <c r="F20" s="499"/>
    </row>
    <row r="21" spans="1:6" x14ac:dyDescent="0.25">
      <c r="A21" s="61">
        <v>12</v>
      </c>
      <c r="B21" s="198" t="s">
        <v>891</v>
      </c>
      <c r="C21" s="57">
        <v>1</v>
      </c>
      <c r="D21" s="197">
        <v>2005</v>
      </c>
      <c r="E21" s="197">
        <v>9</v>
      </c>
    </row>
    <row r="22" spans="1:6" x14ac:dyDescent="0.25">
      <c r="C22" s="18">
        <f>SUM(C6:C21)</f>
        <v>16</v>
      </c>
    </row>
  </sheetData>
  <mergeCells count="4">
    <mergeCell ref="E1:J1"/>
    <mergeCell ref="A3:B3"/>
    <mergeCell ref="C3:D3"/>
    <mergeCell ref="F6:F20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18"/>
  <sheetViews>
    <sheetView workbookViewId="0">
      <selection activeCell="F6" sqref="F6:F17"/>
    </sheetView>
  </sheetViews>
  <sheetFormatPr defaultRowHeight="15" x14ac:dyDescent="0.25"/>
  <cols>
    <col min="1" max="1" width="9.140625" style="51"/>
    <col min="2" max="2" width="60.7109375" customWidth="1"/>
    <col min="3" max="3" width="14.28515625" style="51" customWidth="1"/>
    <col min="4" max="4" width="14.140625" style="51" customWidth="1"/>
  </cols>
  <sheetData>
    <row r="1" spans="1:11" x14ac:dyDescent="0.25">
      <c r="E1" s="435" t="s">
        <v>7</v>
      </c>
      <c r="F1" s="435"/>
      <c r="G1" s="435"/>
      <c r="H1" s="435"/>
      <c r="I1" s="435"/>
      <c r="J1" s="435"/>
    </row>
    <row r="3" spans="1:11" ht="41.25" customHeight="1" x14ac:dyDescent="0.25">
      <c r="A3" s="434" t="s">
        <v>286</v>
      </c>
      <c r="B3" s="434"/>
      <c r="C3" s="434" t="s">
        <v>1194</v>
      </c>
      <c r="D3" s="434"/>
      <c r="E3" s="88"/>
      <c r="F3" s="88"/>
      <c r="G3" s="88"/>
      <c r="H3" s="88"/>
      <c r="I3" s="3"/>
      <c r="J3" s="3"/>
      <c r="K3" s="3"/>
    </row>
    <row r="4" spans="1:11" ht="78.75" x14ac:dyDescent="0.25">
      <c r="A4" s="61" t="s">
        <v>1</v>
      </c>
      <c r="B4" s="34" t="s">
        <v>2</v>
      </c>
      <c r="C4" s="34" t="s">
        <v>3</v>
      </c>
      <c r="D4" s="34" t="s">
        <v>4</v>
      </c>
      <c r="E4" s="17" t="s">
        <v>1226</v>
      </c>
    </row>
    <row r="5" spans="1:11" x14ac:dyDescent="0.25">
      <c r="A5" s="61">
        <v>1</v>
      </c>
      <c r="B5" s="61">
        <v>2</v>
      </c>
      <c r="C5" s="61">
        <v>3</v>
      </c>
      <c r="D5" s="61">
        <v>4</v>
      </c>
      <c r="E5" s="149">
        <v>5</v>
      </c>
    </row>
    <row r="6" spans="1:11" ht="30" customHeight="1" x14ac:dyDescent="0.25">
      <c r="A6" s="61">
        <v>1</v>
      </c>
      <c r="B6" s="188" t="s">
        <v>287</v>
      </c>
      <c r="C6" s="191">
        <v>1</v>
      </c>
      <c r="D6" s="193">
        <v>2013</v>
      </c>
      <c r="E6" s="187">
        <v>12</v>
      </c>
      <c r="F6" s="497" t="s">
        <v>1543</v>
      </c>
    </row>
    <row r="7" spans="1:11" x14ac:dyDescent="0.25">
      <c r="A7" s="61">
        <v>2</v>
      </c>
      <c r="B7" s="189" t="s">
        <v>288</v>
      </c>
      <c r="C7" s="190">
        <v>1</v>
      </c>
      <c r="D7" s="192">
        <v>2007</v>
      </c>
      <c r="E7" s="187">
        <v>12</v>
      </c>
      <c r="F7" s="497"/>
    </row>
    <row r="8" spans="1:11" x14ac:dyDescent="0.25">
      <c r="A8" s="61">
        <v>3</v>
      </c>
      <c r="B8" s="189" t="s">
        <v>289</v>
      </c>
      <c r="C8" s="190">
        <v>1</v>
      </c>
      <c r="D8" s="192">
        <v>2008</v>
      </c>
      <c r="E8" s="187">
        <v>12</v>
      </c>
      <c r="F8" s="497"/>
    </row>
    <row r="9" spans="1:11" x14ac:dyDescent="0.25">
      <c r="A9" s="61">
        <v>4</v>
      </c>
      <c r="B9" s="189" t="s">
        <v>181</v>
      </c>
      <c r="C9" s="190">
        <v>1</v>
      </c>
      <c r="D9" s="192">
        <v>2008</v>
      </c>
      <c r="E9" s="187">
        <v>12</v>
      </c>
      <c r="F9" s="497"/>
    </row>
    <row r="10" spans="1:11" x14ac:dyDescent="0.25">
      <c r="A10" s="61">
        <v>5</v>
      </c>
      <c r="B10" s="189" t="s">
        <v>290</v>
      </c>
      <c r="C10" s="190">
        <v>1</v>
      </c>
      <c r="D10" s="192">
        <v>2006</v>
      </c>
      <c r="E10" s="187">
        <v>12</v>
      </c>
      <c r="F10" s="497"/>
    </row>
    <row r="11" spans="1:11" x14ac:dyDescent="0.25">
      <c r="A11" s="61">
        <v>6</v>
      </c>
      <c r="B11" s="189" t="s">
        <v>291</v>
      </c>
      <c r="C11" s="190">
        <v>1</v>
      </c>
      <c r="D11" s="192">
        <v>2003</v>
      </c>
      <c r="E11" s="187">
        <v>12</v>
      </c>
      <c r="F11" s="497"/>
    </row>
    <row r="12" spans="1:11" x14ac:dyDescent="0.25">
      <c r="A12" s="61">
        <v>7</v>
      </c>
      <c r="B12" s="189" t="s">
        <v>292</v>
      </c>
      <c r="C12" s="190">
        <v>1</v>
      </c>
      <c r="D12" s="192">
        <v>2005</v>
      </c>
      <c r="E12" s="187">
        <v>12</v>
      </c>
      <c r="F12" s="497"/>
    </row>
    <row r="13" spans="1:11" x14ac:dyDescent="0.25">
      <c r="A13" s="61">
        <v>8</v>
      </c>
      <c r="B13" s="189" t="s">
        <v>213</v>
      </c>
      <c r="C13" s="190">
        <v>1</v>
      </c>
      <c r="D13" s="192">
        <v>2001</v>
      </c>
      <c r="E13" s="187">
        <v>12</v>
      </c>
      <c r="F13" s="497"/>
    </row>
    <row r="14" spans="1:11" x14ac:dyDescent="0.25">
      <c r="A14" s="61">
        <v>9</v>
      </c>
      <c r="B14" s="189" t="s">
        <v>1380</v>
      </c>
      <c r="C14" s="190">
        <v>1</v>
      </c>
      <c r="D14" s="192">
        <v>2003</v>
      </c>
      <c r="E14" s="187">
        <v>12</v>
      </c>
      <c r="F14" s="497"/>
    </row>
    <row r="15" spans="1:11" x14ac:dyDescent="0.25">
      <c r="A15" s="61">
        <v>10</v>
      </c>
      <c r="B15" s="189" t="s">
        <v>1381</v>
      </c>
      <c r="C15" s="190">
        <v>1</v>
      </c>
      <c r="D15" s="192">
        <v>2005</v>
      </c>
      <c r="E15" s="187">
        <v>12</v>
      </c>
      <c r="F15" s="497"/>
    </row>
    <row r="16" spans="1:11" x14ac:dyDescent="0.25">
      <c r="A16" s="61">
        <v>11</v>
      </c>
      <c r="B16" s="189" t="s">
        <v>293</v>
      </c>
      <c r="C16" s="190">
        <v>1</v>
      </c>
      <c r="D16" s="192">
        <v>2005</v>
      </c>
      <c r="E16" s="187">
        <v>12</v>
      </c>
      <c r="F16" s="497"/>
    </row>
    <row r="17" spans="1:6" x14ac:dyDescent="0.25">
      <c r="A17" s="61">
        <v>14</v>
      </c>
      <c r="B17" s="189" t="s">
        <v>1382</v>
      </c>
      <c r="C17" s="190">
        <v>1</v>
      </c>
      <c r="D17" s="192">
        <v>2003</v>
      </c>
      <c r="E17" s="187">
        <v>12</v>
      </c>
      <c r="F17" s="497"/>
    </row>
    <row r="18" spans="1:6" x14ac:dyDescent="0.25">
      <c r="C18" s="51">
        <f>SUM(C6:C17)</f>
        <v>12</v>
      </c>
    </row>
  </sheetData>
  <mergeCells count="4">
    <mergeCell ref="E1:J1"/>
    <mergeCell ref="A3:B3"/>
    <mergeCell ref="C3:D3"/>
    <mergeCell ref="F6:F17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3"/>
  <sheetViews>
    <sheetView workbookViewId="0">
      <selection activeCell="F6" sqref="F6:F23"/>
    </sheetView>
  </sheetViews>
  <sheetFormatPr defaultRowHeight="15" x14ac:dyDescent="0.25"/>
  <cols>
    <col min="1" max="1" width="9.140625" style="51"/>
    <col min="2" max="2" width="47.42578125" customWidth="1"/>
    <col min="3" max="3" width="16.7109375" style="51" customWidth="1"/>
    <col min="4" max="4" width="15.85546875" style="51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35.25" customHeight="1" x14ac:dyDescent="0.25">
      <c r="A3" s="434" t="s">
        <v>286</v>
      </c>
      <c r="B3" s="434"/>
      <c r="C3" s="456" t="s">
        <v>294</v>
      </c>
      <c r="D3" s="457"/>
      <c r="E3" s="3"/>
      <c r="F3" s="3"/>
      <c r="G3" s="3"/>
      <c r="H3" s="3"/>
    </row>
    <row r="4" spans="1:10" ht="45" customHeight="1" x14ac:dyDescent="0.25">
      <c r="A4" s="61" t="s">
        <v>1</v>
      </c>
      <c r="B4" s="59" t="s">
        <v>2</v>
      </c>
      <c r="C4" s="34" t="s">
        <v>3</v>
      </c>
      <c r="D4" s="34" t="s">
        <v>4</v>
      </c>
      <c r="E4" s="17" t="s">
        <v>1226</v>
      </c>
    </row>
    <row r="5" spans="1:10" x14ac:dyDescent="0.25">
      <c r="A5" s="61">
        <v>1</v>
      </c>
      <c r="B5" s="61">
        <v>2</v>
      </c>
      <c r="C5" s="61">
        <v>3</v>
      </c>
      <c r="D5" s="61">
        <v>4</v>
      </c>
      <c r="E5" s="149">
        <v>5</v>
      </c>
    </row>
    <row r="6" spans="1:10" ht="30" customHeight="1" x14ac:dyDescent="0.25">
      <c r="A6" s="61">
        <v>1</v>
      </c>
      <c r="B6" s="203" t="s">
        <v>368</v>
      </c>
      <c r="C6" s="205">
        <v>1</v>
      </c>
      <c r="D6" s="207">
        <v>2009</v>
      </c>
      <c r="E6" s="202">
        <v>12</v>
      </c>
      <c r="F6" s="497" t="s">
        <v>1543</v>
      </c>
    </row>
    <row r="7" spans="1:10" x14ac:dyDescent="0.25">
      <c r="A7" s="61">
        <v>2</v>
      </c>
      <c r="B7" s="203" t="s">
        <v>368</v>
      </c>
      <c r="C7" s="205">
        <v>2</v>
      </c>
      <c r="D7" s="207">
        <v>2013</v>
      </c>
      <c r="E7" s="202">
        <v>12</v>
      </c>
      <c r="F7" s="497"/>
    </row>
    <row r="8" spans="1:10" x14ac:dyDescent="0.25">
      <c r="A8" s="61">
        <v>3</v>
      </c>
      <c r="B8" s="203" t="s">
        <v>295</v>
      </c>
      <c r="C8" s="205">
        <v>1</v>
      </c>
      <c r="D8" s="207">
        <v>2010</v>
      </c>
      <c r="E8" s="202">
        <v>12</v>
      </c>
      <c r="F8" s="497"/>
    </row>
    <row r="9" spans="1:10" x14ac:dyDescent="0.25">
      <c r="A9" s="61">
        <v>4</v>
      </c>
      <c r="B9" s="203" t="s">
        <v>296</v>
      </c>
      <c r="C9" s="205">
        <v>1</v>
      </c>
      <c r="D9" s="207">
        <v>2009</v>
      </c>
      <c r="E9" s="202">
        <v>12</v>
      </c>
      <c r="F9" s="497"/>
    </row>
    <row r="10" spans="1:10" x14ac:dyDescent="0.25">
      <c r="A10" s="61">
        <v>5</v>
      </c>
      <c r="B10" s="203" t="s">
        <v>1383</v>
      </c>
      <c r="C10" s="204">
        <v>1</v>
      </c>
      <c r="D10" s="206">
        <v>2009</v>
      </c>
      <c r="E10" s="202">
        <v>12</v>
      </c>
      <c r="F10" s="497"/>
    </row>
    <row r="11" spans="1:10" x14ac:dyDescent="0.25">
      <c r="A11" s="61">
        <v>6</v>
      </c>
      <c r="B11" s="203" t="s">
        <v>1384</v>
      </c>
      <c r="C11" s="204">
        <v>1</v>
      </c>
      <c r="D11" s="206">
        <v>2008</v>
      </c>
      <c r="E11" s="202">
        <v>12</v>
      </c>
      <c r="F11" s="497"/>
    </row>
    <row r="12" spans="1:10" x14ac:dyDescent="0.25">
      <c r="A12" s="61">
        <v>7</v>
      </c>
      <c r="B12" s="203" t="s">
        <v>1385</v>
      </c>
      <c r="C12" s="204">
        <v>1</v>
      </c>
      <c r="D12" s="206">
        <v>2009</v>
      </c>
      <c r="E12" s="202">
        <v>12</v>
      </c>
      <c r="F12" s="497"/>
    </row>
    <row r="13" spans="1:10" x14ac:dyDescent="0.25">
      <c r="A13" s="61">
        <v>8</v>
      </c>
      <c r="B13" s="203" t="s">
        <v>1386</v>
      </c>
      <c r="C13" s="204">
        <v>12</v>
      </c>
      <c r="D13" s="206">
        <v>2009</v>
      </c>
      <c r="E13" s="202">
        <v>12</v>
      </c>
      <c r="F13" s="497"/>
    </row>
    <row r="14" spans="1:10" x14ac:dyDescent="0.25">
      <c r="A14" s="61">
        <v>9</v>
      </c>
      <c r="B14" s="203" t="s">
        <v>297</v>
      </c>
      <c r="C14" s="204">
        <v>3</v>
      </c>
      <c r="D14" s="206">
        <v>2009</v>
      </c>
      <c r="E14" s="202">
        <v>12</v>
      </c>
      <c r="F14" s="497"/>
    </row>
    <row r="15" spans="1:10" x14ac:dyDescent="0.25">
      <c r="A15" s="61">
        <v>10</v>
      </c>
      <c r="B15" s="203" t="s">
        <v>1387</v>
      </c>
      <c r="C15" s="204">
        <v>2</v>
      </c>
      <c r="D15" s="206">
        <v>2009</v>
      </c>
      <c r="E15" s="202">
        <v>12</v>
      </c>
      <c r="F15" s="497"/>
    </row>
    <row r="16" spans="1:10" x14ac:dyDescent="0.25">
      <c r="A16" s="61">
        <v>11</v>
      </c>
      <c r="B16" s="203" t="s">
        <v>1388</v>
      </c>
      <c r="C16" s="204">
        <v>1</v>
      </c>
      <c r="D16" s="206">
        <v>2009</v>
      </c>
      <c r="E16" s="202">
        <v>12</v>
      </c>
      <c r="F16" s="497"/>
    </row>
    <row r="17" spans="1:6" x14ac:dyDescent="0.25">
      <c r="A17" s="61">
        <v>12</v>
      </c>
      <c r="B17" s="203" t="s">
        <v>1389</v>
      </c>
      <c r="C17" s="204">
        <v>1</v>
      </c>
      <c r="D17" s="206">
        <v>2009</v>
      </c>
      <c r="E17" s="202">
        <v>12</v>
      </c>
      <c r="F17" s="497"/>
    </row>
    <row r="18" spans="1:6" x14ac:dyDescent="0.25">
      <c r="A18" s="61">
        <v>13</v>
      </c>
      <c r="B18" s="203" t="s">
        <v>1390</v>
      </c>
      <c r="C18" s="204">
        <v>1</v>
      </c>
      <c r="D18" s="206">
        <v>2009</v>
      </c>
      <c r="E18" s="202">
        <v>12</v>
      </c>
      <c r="F18" s="497"/>
    </row>
    <row r="19" spans="1:6" x14ac:dyDescent="0.25">
      <c r="A19" s="61">
        <v>14</v>
      </c>
      <c r="B19" s="203" t="s">
        <v>1391</v>
      </c>
      <c r="C19" s="204">
        <v>1</v>
      </c>
      <c r="D19" s="206">
        <v>2009</v>
      </c>
      <c r="E19" s="202">
        <v>12</v>
      </c>
      <c r="F19" s="497"/>
    </row>
    <row r="20" spans="1:6" x14ac:dyDescent="0.25">
      <c r="A20" s="61">
        <v>15</v>
      </c>
      <c r="B20" s="203" t="s">
        <v>1392</v>
      </c>
      <c r="C20" s="204">
        <v>1</v>
      </c>
      <c r="D20" s="206">
        <v>2009</v>
      </c>
      <c r="E20" s="202">
        <v>12</v>
      </c>
      <c r="F20" s="497"/>
    </row>
    <row r="21" spans="1:6" x14ac:dyDescent="0.25">
      <c r="A21" s="61">
        <v>16</v>
      </c>
      <c r="B21" s="203" t="s">
        <v>1393</v>
      </c>
      <c r="C21" s="204">
        <v>1</v>
      </c>
      <c r="D21" s="206">
        <v>2009</v>
      </c>
      <c r="E21" s="202">
        <v>12</v>
      </c>
      <c r="F21" s="497"/>
    </row>
    <row r="22" spans="1:6" x14ac:dyDescent="0.25">
      <c r="A22" s="61">
        <v>17</v>
      </c>
      <c r="B22" s="203" t="s">
        <v>1394</v>
      </c>
      <c r="C22" s="204">
        <v>2</v>
      </c>
      <c r="D22" s="206">
        <v>2009</v>
      </c>
      <c r="E22" s="202">
        <v>12</v>
      </c>
      <c r="F22" s="497"/>
    </row>
    <row r="23" spans="1:6" x14ac:dyDescent="0.25">
      <c r="A23" s="61">
        <v>18</v>
      </c>
      <c r="B23" s="203" t="s">
        <v>298</v>
      </c>
      <c r="C23" s="204">
        <v>1</v>
      </c>
      <c r="D23" s="206">
        <v>2008</v>
      </c>
      <c r="E23" s="202">
        <v>12</v>
      </c>
      <c r="F23" s="497"/>
    </row>
  </sheetData>
  <mergeCells count="4">
    <mergeCell ref="E1:J1"/>
    <mergeCell ref="C3:D3"/>
    <mergeCell ref="A3:B3"/>
    <mergeCell ref="F6:F2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3"/>
  <sheetViews>
    <sheetView topLeftCell="A4" workbookViewId="0">
      <selection activeCell="F7" sqref="F7:F21"/>
    </sheetView>
  </sheetViews>
  <sheetFormatPr defaultRowHeight="15.75" x14ac:dyDescent="0.25"/>
  <cols>
    <col min="1" max="1" width="9.140625" style="41"/>
    <col min="2" max="2" width="45.42578125" style="32" customWidth="1"/>
    <col min="3" max="3" width="22.140625" style="41" customWidth="1"/>
    <col min="4" max="4" width="13.5703125" style="41" customWidth="1"/>
    <col min="5" max="16384" width="9.140625" style="32"/>
  </cols>
  <sheetData>
    <row r="1" spans="1:8" x14ac:dyDescent="0.25">
      <c r="C1" s="41" t="s">
        <v>7</v>
      </c>
      <c r="E1" s="33"/>
      <c r="F1" s="33"/>
      <c r="G1" s="33"/>
      <c r="H1" s="33"/>
    </row>
    <row r="4" spans="1:8" ht="35.25" customHeight="1" x14ac:dyDescent="0.25">
      <c r="A4" s="434" t="s">
        <v>1195</v>
      </c>
      <c r="B4" s="434"/>
      <c r="C4" s="434" t="s">
        <v>553</v>
      </c>
      <c r="D4" s="434"/>
    </row>
    <row r="5" spans="1:8" ht="28.5" customHeight="1" x14ac:dyDescent="0.25">
      <c r="A5" s="34" t="s">
        <v>1</v>
      </c>
      <c r="B5" s="36" t="s">
        <v>2</v>
      </c>
      <c r="C5" s="34" t="s">
        <v>3</v>
      </c>
      <c r="D5" s="34" t="s">
        <v>4</v>
      </c>
      <c r="E5" s="17" t="s">
        <v>1226</v>
      </c>
    </row>
    <row r="6" spans="1:8" x14ac:dyDescent="0.25">
      <c r="A6" s="34">
        <v>1</v>
      </c>
      <c r="B6" s="34">
        <v>2</v>
      </c>
      <c r="C6" s="34">
        <v>3</v>
      </c>
      <c r="D6" s="34">
        <v>4</v>
      </c>
      <c r="E6" s="166">
        <v>5</v>
      </c>
    </row>
    <row r="7" spans="1:8" x14ac:dyDescent="0.25">
      <c r="A7" s="34">
        <v>1</v>
      </c>
      <c r="B7" s="188" t="s">
        <v>554</v>
      </c>
      <c r="C7" s="205">
        <v>1</v>
      </c>
      <c r="D7" s="207">
        <v>2010</v>
      </c>
      <c r="E7" s="203">
        <v>10</v>
      </c>
      <c r="F7" s="499" t="s">
        <v>1544</v>
      </c>
    </row>
    <row r="8" spans="1:8" x14ac:dyDescent="0.25">
      <c r="A8" s="34">
        <v>2</v>
      </c>
      <c r="B8" s="203" t="s">
        <v>555</v>
      </c>
      <c r="C8" s="204">
        <v>1</v>
      </c>
      <c r="D8" s="206">
        <v>2010</v>
      </c>
      <c r="E8" s="203">
        <v>10</v>
      </c>
      <c r="F8" s="499"/>
    </row>
    <row r="9" spans="1:8" x14ac:dyDescent="0.25">
      <c r="A9" s="34">
        <v>3</v>
      </c>
      <c r="B9" s="203" t="s">
        <v>556</v>
      </c>
      <c r="C9" s="204">
        <v>1</v>
      </c>
      <c r="D9" s="206">
        <v>2008</v>
      </c>
      <c r="E9" s="203">
        <v>10</v>
      </c>
      <c r="F9" s="499"/>
    </row>
    <row r="10" spans="1:8" x14ac:dyDescent="0.25">
      <c r="A10" s="34">
        <v>4</v>
      </c>
      <c r="B10" s="203" t="s">
        <v>557</v>
      </c>
      <c r="C10" s="204">
        <v>1</v>
      </c>
      <c r="D10" s="206">
        <v>2000</v>
      </c>
      <c r="E10" s="203">
        <v>10</v>
      </c>
      <c r="F10" s="499"/>
    </row>
    <row r="11" spans="1:8" x14ac:dyDescent="0.25">
      <c r="A11" s="34">
        <v>5</v>
      </c>
      <c r="B11" s="203" t="s">
        <v>558</v>
      </c>
      <c r="C11" s="204">
        <v>1</v>
      </c>
      <c r="D11" s="206">
        <v>2002</v>
      </c>
      <c r="E11" s="203">
        <v>10</v>
      </c>
      <c r="F11" s="499"/>
    </row>
    <row r="12" spans="1:8" x14ac:dyDescent="0.25">
      <c r="A12" s="34">
        <v>6</v>
      </c>
      <c r="B12" s="203" t="s">
        <v>559</v>
      </c>
      <c r="C12" s="204">
        <v>1</v>
      </c>
      <c r="D12" s="206">
        <v>1996</v>
      </c>
      <c r="E12" s="203">
        <v>10</v>
      </c>
      <c r="F12" s="499"/>
    </row>
    <row r="13" spans="1:8" x14ac:dyDescent="0.25">
      <c r="A13" s="34">
        <v>7</v>
      </c>
      <c r="B13" s="203" t="s">
        <v>208</v>
      </c>
      <c r="C13" s="204">
        <v>1</v>
      </c>
      <c r="D13" s="206">
        <v>2012</v>
      </c>
      <c r="E13" s="203">
        <v>10</v>
      </c>
      <c r="F13" s="499"/>
    </row>
    <row r="14" spans="1:8" x14ac:dyDescent="0.25">
      <c r="A14" s="34">
        <v>8</v>
      </c>
      <c r="B14" s="203" t="s">
        <v>560</v>
      </c>
      <c r="C14" s="204">
        <v>1</v>
      </c>
      <c r="D14" s="206">
        <v>2010</v>
      </c>
      <c r="E14" s="203">
        <v>10</v>
      </c>
      <c r="F14" s="499"/>
    </row>
    <row r="15" spans="1:8" x14ac:dyDescent="0.25">
      <c r="A15" s="34">
        <v>9</v>
      </c>
      <c r="B15" s="203" t="s">
        <v>1395</v>
      </c>
      <c r="C15" s="204">
        <v>3</v>
      </c>
      <c r="D15" s="206">
        <v>2008</v>
      </c>
      <c r="E15" s="203">
        <v>10</v>
      </c>
      <c r="F15" s="499"/>
    </row>
    <row r="16" spans="1:8" x14ac:dyDescent="0.25">
      <c r="A16" s="34">
        <v>10</v>
      </c>
      <c r="B16" s="203" t="s">
        <v>1396</v>
      </c>
      <c r="C16" s="204">
        <v>1</v>
      </c>
      <c r="D16" s="206">
        <v>2010</v>
      </c>
      <c r="E16" s="203">
        <v>10</v>
      </c>
      <c r="F16" s="499"/>
    </row>
    <row r="17" spans="1:6" x14ac:dyDescent="0.25">
      <c r="A17" s="34">
        <v>11</v>
      </c>
      <c r="B17" s="203" t="s">
        <v>77</v>
      </c>
      <c r="C17" s="204">
        <v>1</v>
      </c>
      <c r="D17" s="206">
        <v>2008</v>
      </c>
      <c r="E17" s="203">
        <v>10</v>
      </c>
      <c r="F17" s="499"/>
    </row>
    <row r="18" spans="1:6" x14ac:dyDescent="0.25">
      <c r="A18" s="34">
        <v>12</v>
      </c>
      <c r="B18" s="203" t="s">
        <v>561</v>
      </c>
      <c r="C18" s="204">
        <v>1</v>
      </c>
      <c r="D18" s="206">
        <v>2012</v>
      </c>
      <c r="E18" s="203">
        <v>10</v>
      </c>
      <c r="F18" s="499"/>
    </row>
    <row r="19" spans="1:6" x14ac:dyDescent="0.25">
      <c r="A19" s="34">
        <v>13</v>
      </c>
      <c r="B19" s="203" t="s">
        <v>1397</v>
      </c>
      <c r="C19" s="204">
        <v>1</v>
      </c>
      <c r="D19" s="206">
        <v>2006</v>
      </c>
      <c r="E19" s="203">
        <v>10</v>
      </c>
      <c r="F19" s="499"/>
    </row>
    <row r="20" spans="1:6" x14ac:dyDescent="0.25">
      <c r="A20" s="34">
        <v>14</v>
      </c>
      <c r="B20" s="203" t="s">
        <v>521</v>
      </c>
      <c r="C20" s="204">
        <v>1</v>
      </c>
      <c r="D20" s="206">
        <v>2006</v>
      </c>
      <c r="E20" s="203">
        <v>10</v>
      </c>
      <c r="F20" s="499"/>
    </row>
    <row r="21" spans="1:6" x14ac:dyDescent="0.25">
      <c r="A21" s="34">
        <v>15</v>
      </c>
      <c r="B21" s="203" t="s">
        <v>291</v>
      </c>
      <c r="C21" s="204">
        <v>3</v>
      </c>
      <c r="D21" s="206">
        <v>2011</v>
      </c>
      <c r="E21" s="203">
        <v>10</v>
      </c>
      <c r="F21" s="499"/>
    </row>
    <row r="22" spans="1:6" x14ac:dyDescent="0.25">
      <c r="A22" s="34">
        <v>16</v>
      </c>
      <c r="B22" s="203" t="s">
        <v>247</v>
      </c>
      <c r="C22" s="204">
        <v>1</v>
      </c>
      <c r="D22" s="206">
        <v>2012</v>
      </c>
      <c r="E22" s="203">
        <v>10</v>
      </c>
    </row>
    <row r="23" spans="1:6" x14ac:dyDescent="0.25">
      <c r="C23" s="41">
        <f>SUM(C7:C22)</f>
        <v>20</v>
      </c>
    </row>
  </sheetData>
  <mergeCells count="3">
    <mergeCell ref="C4:D4"/>
    <mergeCell ref="A4:B4"/>
    <mergeCell ref="F7:F21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2"/>
  <sheetViews>
    <sheetView topLeftCell="A3" workbookViewId="0">
      <selection activeCell="F6" sqref="F6:F20"/>
    </sheetView>
  </sheetViews>
  <sheetFormatPr defaultRowHeight="15" x14ac:dyDescent="0.25"/>
  <cols>
    <col min="1" max="1" width="9.140625" style="18"/>
    <col min="2" max="2" width="53.140625" customWidth="1"/>
    <col min="3" max="3" width="9.140625" style="18"/>
    <col min="4" max="4" width="16.42578125" style="18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34.5" customHeight="1" x14ac:dyDescent="0.25">
      <c r="A3" s="465" t="s">
        <v>822</v>
      </c>
      <c r="B3" s="466"/>
      <c r="C3" s="467" t="s">
        <v>823</v>
      </c>
      <c r="D3" s="468"/>
    </row>
    <row r="4" spans="1:10" ht="75" x14ac:dyDescent="0.25">
      <c r="A4" s="9" t="s">
        <v>1</v>
      </c>
      <c r="B4" s="5" t="s">
        <v>2</v>
      </c>
      <c r="C4" s="19" t="s">
        <v>3</v>
      </c>
      <c r="D4" s="19" t="s">
        <v>4</v>
      </c>
      <c r="E4" s="67" t="s">
        <v>1226</v>
      </c>
    </row>
    <row r="5" spans="1:10" x14ac:dyDescent="0.25">
      <c r="A5" s="9">
        <v>1</v>
      </c>
      <c r="B5" s="52">
        <v>2</v>
      </c>
      <c r="C5" s="9">
        <v>3</v>
      </c>
      <c r="D5" s="9">
        <v>4</v>
      </c>
      <c r="E5" s="201">
        <v>5</v>
      </c>
    </row>
    <row r="6" spans="1:10" x14ac:dyDescent="0.25">
      <c r="A6" s="9">
        <v>1</v>
      </c>
      <c r="B6" s="200" t="s">
        <v>247</v>
      </c>
      <c r="C6" s="205">
        <v>1</v>
      </c>
      <c r="D6" s="207">
        <v>1982</v>
      </c>
      <c r="E6" s="208">
        <v>9</v>
      </c>
      <c r="F6" s="499" t="s">
        <v>1540</v>
      </c>
    </row>
    <row r="7" spans="1:10" x14ac:dyDescent="0.25">
      <c r="A7" s="9">
        <v>2</v>
      </c>
      <c r="B7" s="199" t="s">
        <v>824</v>
      </c>
      <c r="C7" s="204">
        <v>1</v>
      </c>
      <c r="D7" s="206">
        <v>2003</v>
      </c>
      <c r="E7" s="208">
        <v>9</v>
      </c>
      <c r="F7" s="499"/>
    </row>
    <row r="8" spans="1:10" x14ac:dyDescent="0.25">
      <c r="A8" s="9">
        <v>3</v>
      </c>
      <c r="B8" s="199" t="s">
        <v>1398</v>
      </c>
      <c r="C8" s="204">
        <v>1</v>
      </c>
      <c r="D8" s="206">
        <v>2014</v>
      </c>
      <c r="E8" s="208">
        <v>9</v>
      </c>
      <c r="F8" s="499"/>
    </row>
    <row r="9" spans="1:10" x14ac:dyDescent="0.25">
      <c r="A9" s="9">
        <v>4</v>
      </c>
      <c r="B9" s="199" t="s">
        <v>1399</v>
      </c>
      <c r="C9" s="204">
        <v>1</v>
      </c>
      <c r="D9" s="206">
        <v>2008</v>
      </c>
      <c r="E9" s="208">
        <v>9</v>
      </c>
      <c r="F9" s="499"/>
    </row>
    <row r="10" spans="1:10" x14ac:dyDescent="0.25">
      <c r="A10" s="9">
        <v>5</v>
      </c>
      <c r="B10" s="199" t="s">
        <v>1080</v>
      </c>
      <c r="C10" s="204">
        <v>2</v>
      </c>
      <c r="D10" s="206">
        <v>2005</v>
      </c>
      <c r="E10" s="208">
        <v>9</v>
      </c>
      <c r="F10" s="499"/>
    </row>
    <row r="11" spans="1:10" x14ac:dyDescent="0.25">
      <c r="A11" s="9">
        <v>6</v>
      </c>
      <c r="B11" s="199" t="s">
        <v>1400</v>
      </c>
      <c r="C11" s="204">
        <v>1</v>
      </c>
      <c r="D11" s="206">
        <v>2011</v>
      </c>
      <c r="E11" s="208">
        <v>9</v>
      </c>
      <c r="F11" s="499"/>
    </row>
    <row r="12" spans="1:10" x14ac:dyDescent="0.25">
      <c r="A12" s="9">
        <v>7</v>
      </c>
      <c r="B12" s="199" t="s">
        <v>1401</v>
      </c>
      <c r="C12" s="204">
        <v>1</v>
      </c>
      <c r="D12" s="206">
        <v>2007</v>
      </c>
      <c r="E12" s="208">
        <v>9</v>
      </c>
      <c r="F12" s="499"/>
    </row>
    <row r="13" spans="1:10" x14ac:dyDescent="0.25">
      <c r="A13" s="9">
        <v>8</v>
      </c>
      <c r="B13" s="199" t="s">
        <v>1402</v>
      </c>
      <c r="C13" s="204">
        <v>1</v>
      </c>
      <c r="D13" s="206">
        <v>2008</v>
      </c>
      <c r="E13" s="208">
        <v>9</v>
      </c>
      <c r="F13" s="499"/>
    </row>
    <row r="14" spans="1:10" x14ac:dyDescent="0.25">
      <c r="A14" s="9">
        <v>9</v>
      </c>
      <c r="B14" s="199" t="s">
        <v>1079</v>
      </c>
      <c r="C14" s="204">
        <v>2</v>
      </c>
      <c r="D14" s="206">
        <v>2008</v>
      </c>
      <c r="E14" s="208">
        <v>9</v>
      </c>
      <c r="F14" s="499"/>
    </row>
    <row r="15" spans="1:10" x14ac:dyDescent="0.25">
      <c r="A15" s="9">
        <v>10</v>
      </c>
      <c r="B15" s="199" t="s">
        <v>1403</v>
      </c>
      <c r="C15" s="204">
        <v>1</v>
      </c>
      <c r="D15" s="206">
        <v>2011</v>
      </c>
      <c r="E15" s="208">
        <v>9</v>
      </c>
      <c r="F15" s="499"/>
    </row>
    <row r="16" spans="1:10" x14ac:dyDescent="0.25">
      <c r="A16" s="9">
        <v>11</v>
      </c>
      <c r="B16" s="199" t="s">
        <v>1404</v>
      </c>
      <c r="C16" s="204">
        <v>1</v>
      </c>
      <c r="D16" s="206">
        <v>2003</v>
      </c>
      <c r="E16" s="208">
        <v>9</v>
      </c>
      <c r="F16" s="499"/>
    </row>
    <row r="17" spans="1:6" x14ac:dyDescent="0.25">
      <c r="A17" s="9">
        <v>12</v>
      </c>
      <c r="B17" s="203" t="s">
        <v>1405</v>
      </c>
      <c r="C17" s="204">
        <v>1</v>
      </c>
      <c r="D17" s="206">
        <v>2003</v>
      </c>
      <c r="E17" s="208">
        <v>9</v>
      </c>
      <c r="F17" s="499"/>
    </row>
    <row r="18" spans="1:6" x14ac:dyDescent="0.25">
      <c r="A18" s="9">
        <v>13</v>
      </c>
      <c r="B18" s="203" t="s">
        <v>1076</v>
      </c>
      <c r="C18" s="204">
        <v>2</v>
      </c>
      <c r="D18" s="206">
        <v>2003</v>
      </c>
      <c r="E18" s="208">
        <v>9</v>
      </c>
      <c r="F18" s="499"/>
    </row>
    <row r="19" spans="1:6" x14ac:dyDescent="0.25">
      <c r="A19" s="9">
        <v>14</v>
      </c>
      <c r="B19" s="203" t="s">
        <v>1406</v>
      </c>
      <c r="C19" s="204">
        <v>2</v>
      </c>
      <c r="D19" s="206">
        <v>2009</v>
      </c>
      <c r="E19" s="208">
        <v>9</v>
      </c>
      <c r="F19" s="499"/>
    </row>
    <row r="20" spans="1:6" x14ac:dyDescent="0.25">
      <c r="A20" s="9">
        <v>15</v>
      </c>
      <c r="B20" s="203" t="s">
        <v>1077</v>
      </c>
      <c r="C20" s="204">
        <v>1</v>
      </c>
      <c r="D20" s="206">
        <v>2001</v>
      </c>
      <c r="E20" s="208">
        <v>9</v>
      </c>
      <c r="F20" s="499"/>
    </row>
    <row r="21" spans="1:6" x14ac:dyDescent="0.25">
      <c r="A21" s="9">
        <v>16</v>
      </c>
      <c r="B21" s="203" t="s">
        <v>1078</v>
      </c>
      <c r="C21" s="204">
        <v>1</v>
      </c>
      <c r="D21" s="206">
        <v>2010</v>
      </c>
      <c r="E21" s="208">
        <v>9</v>
      </c>
    </row>
    <row r="22" spans="1:6" x14ac:dyDescent="0.25">
      <c r="C22" s="18">
        <f>SUM(C6:C21)</f>
        <v>20</v>
      </c>
    </row>
  </sheetData>
  <mergeCells count="4">
    <mergeCell ref="E1:J1"/>
    <mergeCell ref="A3:B3"/>
    <mergeCell ref="C3:D3"/>
    <mergeCell ref="F6:F20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1"/>
  <sheetViews>
    <sheetView workbookViewId="0">
      <selection activeCell="F7" sqref="F7:F21"/>
    </sheetView>
  </sheetViews>
  <sheetFormatPr defaultRowHeight="15" x14ac:dyDescent="0.25"/>
  <cols>
    <col min="2" max="2" width="46.140625" customWidth="1"/>
    <col min="3" max="3" width="21.140625" customWidth="1"/>
    <col min="4" max="4" width="18.28515625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4" spans="1:10" ht="49.5" customHeight="1" x14ac:dyDescent="0.25">
      <c r="A4" s="434" t="s">
        <v>605</v>
      </c>
      <c r="B4" s="434"/>
      <c r="C4" s="434" t="s">
        <v>606</v>
      </c>
      <c r="D4" s="434"/>
    </row>
    <row r="5" spans="1:10" ht="75" x14ac:dyDescent="0.25">
      <c r="A5" s="34" t="s">
        <v>1</v>
      </c>
      <c r="B5" s="34" t="s">
        <v>2</v>
      </c>
      <c r="C5" s="34" t="s">
        <v>3</v>
      </c>
      <c r="D5" s="34" t="s">
        <v>4</v>
      </c>
      <c r="E5" s="67" t="s">
        <v>1226</v>
      </c>
    </row>
    <row r="6" spans="1:10" ht="15.75" thickBot="1" x14ac:dyDescent="0.3">
      <c r="A6" s="34">
        <v>1</v>
      </c>
      <c r="B6" s="36">
        <v>2</v>
      </c>
      <c r="C6" s="34">
        <v>3</v>
      </c>
      <c r="D6" s="205">
        <v>4</v>
      </c>
      <c r="E6" s="147">
        <v>5</v>
      </c>
    </row>
    <row r="7" spans="1:10" ht="15.75" thickBot="1" x14ac:dyDescent="0.3">
      <c r="A7" s="34">
        <v>1</v>
      </c>
      <c r="B7" s="215" t="s">
        <v>607</v>
      </c>
      <c r="C7" s="214">
        <v>1</v>
      </c>
      <c r="D7" s="217">
        <v>2007</v>
      </c>
      <c r="E7" s="213">
        <v>10</v>
      </c>
      <c r="F7" s="499" t="s">
        <v>1544</v>
      </c>
    </row>
    <row r="8" spans="1:10" ht="15.75" thickBot="1" x14ac:dyDescent="0.3">
      <c r="A8" s="34">
        <v>2</v>
      </c>
      <c r="B8" s="218" t="s">
        <v>608</v>
      </c>
      <c r="C8" s="217">
        <v>1</v>
      </c>
      <c r="D8" s="217">
        <v>2006</v>
      </c>
      <c r="E8" s="213">
        <v>10</v>
      </c>
      <c r="F8" s="499"/>
    </row>
    <row r="9" spans="1:10" ht="15.75" thickBot="1" x14ac:dyDescent="0.3">
      <c r="A9" s="34">
        <v>3</v>
      </c>
      <c r="B9" s="218" t="s">
        <v>613</v>
      </c>
      <c r="C9" s="217">
        <v>1</v>
      </c>
      <c r="D9" s="217">
        <v>2006</v>
      </c>
      <c r="E9" s="213">
        <v>10</v>
      </c>
      <c r="F9" s="499"/>
    </row>
    <row r="10" spans="1:10" ht="15.75" thickBot="1" x14ac:dyDescent="0.3">
      <c r="A10" s="204">
        <v>4</v>
      </c>
      <c r="B10" s="218" t="s">
        <v>609</v>
      </c>
      <c r="C10" s="217">
        <v>1</v>
      </c>
      <c r="D10" s="217">
        <v>2011</v>
      </c>
      <c r="E10" s="213">
        <v>10</v>
      </c>
      <c r="F10" s="499"/>
    </row>
    <row r="11" spans="1:10" ht="15.75" thickBot="1" x14ac:dyDescent="0.3">
      <c r="A11" s="204">
        <v>5</v>
      </c>
      <c r="B11" s="218" t="s">
        <v>610</v>
      </c>
      <c r="C11" s="217">
        <v>1</v>
      </c>
      <c r="D11" s="217">
        <v>2007</v>
      </c>
      <c r="E11" s="213">
        <v>10</v>
      </c>
      <c r="F11" s="499"/>
    </row>
    <row r="12" spans="1:10" ht="15.75" thickBot="1" x14ac:dyDescent="0.3">
      <c r="A12" s="204">
        <v>6</v>
      </c>
      <c r="B12" s="218" t="s">
        <v>611</v>
      </c>
      <c r="C12" s="217">
        <v>1</v>
      </c>
      <c r="D12" s="217">
        <v>2005</v>
      </c>
      <c r="E12" s="213">
        <v>10</v>
      </c>
      <c r="F12" s="499"/>
    </row>
    <row r="13" spans="1:10" ht="15.75" thickBot="1" x14ac:dyDescent="0.3">
      <c r="A13" s="204">
        <v>7</v>
      </c>
      <c r="B13" s="218" t="s">
        <v>612</v>
      </c>
      <c r="C13" s="217">
        <v>1</v>
      </c>
      <c r="D13" s="217">
        <v>2007</v>
      </c>
      <c r="E13" s="213">
        <v>10</v>
      </c>
      <c r="F13" s="499"/>
    </row>
    <row r="14" spans="1:10" x14ac:dyDescent="0.25">
      <c r="A14" s="204">
        <v>8</v>
      </c>
      <c r="B14" s="216" t="s">
        <v>1407</v>
      </c>
      <c r="C14" s="216">
        <v>1</v>
      </c>
      <c r="D14" s="216">
        <v>2016</v>
      </c>
      <c r="E14" s="213">
        <v>10</v>
      </c>
      <c r="F14" s="499"/>
    </row>
    <row r="15" spans="1:10" x14ac:dyDescent="0.25">
      <c r="A15" s="204">
        <v>9</v>
      </c>
      <c r="B15" s="219" t="s">
        <v>1408</v>
      </c>
      <c r="C15" s="220">
        <v>1</v>
      </c>
      <c r="D15" s="216">
        <v>2001</v>
      </c>
      <c r="E15" s="213">
        <v>10</v>
      </c>
      <c r="F15" s="499"/>
    </row>
    <row r="16" spans="1:10" x14ac:dyDescent="0.25">
      <c r="A16" s="204">
        <v>10</v>
      </c>
      <c r="B16" s="219" t="s">
        <v>1409</v>
      </c>
      <c r="C16" s="220">
        <v>1</v>
      </c>
      <c r="D16" s="216">
        <v>2010</v>
      </c>
      <c r="E16" s="213">
        <v>10</v>
      </c>
      <c r="F16" s="499"/>
    </row>
    <row r="17" spans="3:6" x14ac:dyDescent="0.25">
      <c r="C17">
        <f>SUM(C7:C16)</f>
        <v>10</v>
      </c>
      <c r="F17" s="499"/>
    </row>
    <row r="18" spans="3:6" x14ac:dyDescent="0.25">
      <c r="F18" s="499"/>
    </row>
    <row r="19" spans="3:6" x14ac:dyDescent="0.25">
      <c r="F19" s="499"/>
    </row>
    <row r="20" spans="3:6" x14ac:dyDescent="0.25">
      <c r="F20" s="499"/>
    </row>
    <row r="21" spans="3:6" x14ac:dyDescent="0.25">
      <c r="F21" s="499"/>
    </row>
  </sheetData>
  <mergeCells count="4">
    <mergeCell ref="E1:J1"/>
    <mergeCell ref="C4:D4"/>
    <mergeCell ref="A4:B4"/>
    <mergeCell ref="F7:F2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0"/>
  <sheetViews>
    <sheetView workbookViewId="0">
      <selection activeCell="H33" sqref="H33"/>
    </sheetView>
  </sheetViews>
  <sheetFormatPr defaultRowHeight="15" x14ac:dyDescent="0.25"/>
  <cols>
    <col min="2" max="2" width="37.140625" customWidth="1"/>
    <col min="3" max="3" width="27.85546875" customWidth="1"/>
    <col min="4" max="4" width="15.140625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32.25" customHeight="1" x14ac:dyDescent="0.25">
      <c r="A3" s="469" t="s">
        <v>209</v>
      </c>
      <c r="B3" s="469"/>
      <c r="C3" s="469" t="s">
        <v>210</v>
      </c>
      <c r="D3" s="469"/>
    </row>
    <row r="4" spans="1:10" ht="57.75" customHeight="1" x14ac:dyDescent="0.25">
      <c r="A4" s="102" t="s">
        <v>1</v>
      </c>
      <c r="B4" s="102" t="s">
        <v>2</v>
      </c>
      <c r="C4" s="102" t="s">
        <v>3</v>
      </c>
      <c r="D4" s="102" t="s">
        <v>4</v>
      </c>
      <c r="E4" s="45" t="s">
        <v>1226</v>
      </c>
    </row>
    <row r="5" spans="1:10" x14ac:dyDescent="0.25">
      <c r="A5" s="103">
        <v>1</v>
      </c>
      <c r="B5" s="103">
        <v>2</v>
      </c>
      <c r="C5" s="103">
        <v>3</v>
      </c>
      <c r="D5" s="103">
        <v>4</v>
      </c>
      <c r="E5" s="221">
        <v>5</v>
      </c>
    </row>
    <row r="6" spans="1:10" x14ac:dyDescent="0.25">
      <c r="A6" s="104">
        <v>1</v>
      </c>
      <c r="B6" s="224" t="s">
        <v>211</v>
      </c>
      <c r="C6" s="223">
        <v>1</v>
      </c>
      <c r="D6" s="223"/>
      <c r="E6" s="225">
        <v>9</v>
      </c>
      <c r="F6" s="499" t="s">
        <v>1540</v>
      </c>
    </row>
    <row r="7" spans="1:10" x14ac:dyDescent="0.25">
      <c r="A7" s="103">
        <v>2</v>
      </c>
      <c r="B7" s="224" t="s">
        <v>213</v>
      </c>
      <c r="C7" s="223">
        <v>1</v>
      </c>
      <c r="D7" s="223"/>
      <c r="E7" s="225">
        <v>9</v>
      </c>
      <c r="F7" s="499"/>
    </row>
    <row r="8" spans="1:10" x14ac:dyDescent="0.25">
      <c r="A8" s="103">
        <v>3</v>
      </c>
      <c r="B8" s="224" t="s">
        <v>214</v>
      </c>
      <c r="C8" s="223">
        <v>1</v>
      </c>
      <c r="D8" s="223"/>
      <c r="E8" s="225">
        <v>9</v>
      </c>
      <c r="F8" s="499"/>
    </row>
    <row r="9" spans="1:10" x14ac:dyDescent="0.25">
      <c r="A9" s="103">
        <v>4</v>
      </c>
      <c r="B9" s="224" t="s">
        <v>215</v>
      </c>
      <c r="C9" s="223">
        <v>1</v>
      </c>
      <c r="D9" s="223"/>
      <c r="E9" s="225">
        <v>9</v>
      </c>
      <c r="F9" s="499"/>
    </row>
    <row r="10" spans="1:10" x14ac:dyDescent="0.25">
      <c r="A10" s="103">
        <v>5</v>
      </c>
      <c r="B10" s="224" t="s">
        <v>216</v>
      </c>
      <c r="C10" s="223">
        <v>1</v>
      </c>
      <c r="D10" s="223"/>
      <c r="E10" s="225">
        <v>9</v>
      </c>
      <c r="F10" s="499"/>
    </row>
    <row r="11" spans="1:10" x14ac:dyDescent="0.25">
      <c r="A11" s="103">
        <v>6</v>
      </c>
      <c r="B11" s="224" t="s">
        <v>217</v>
      </c>
      <c r="C11" s="223">
        <v>1</v>
      </c>
      <c r="D11" s="223"/>
      <c r="E11" s="225">
        <v>9</v>
      </c>
      <c r="F11" s="499"/>
    </row>
    <row r="12" spans="1:10" x14ac:dyDescent="0.25">
      <c r="A12" s="103">
        <v>7</v>
      </c>
      <c r="B12" s="222" t="s">
        <v>221</v>
      </c>
      <c r="C12" s="223">
        <v>1</v>
      </c>
      <c r="D12" s="223"/>
      <c r="E12" s="225">
        <v>9</v>
      </c>
      <c r="F12" s="499"/>
    </row>
    <row r="13" spans="1:10" x14ac:dyDescent="0.25">
      <c r="A13" s="103">
        <v>8</v>
      </c>
      <c r="B13" s="222" t="s">
        <v>218</v>
      </c>
      <c r="C13" s="223">
        <v>1</v>
      </c>
      <c r="D13" s="223"/>
      <c r="E13" s="225">
        <v>9</v>
      </c>
      <c r="F13" s="499"/>
    </row>
    <row r="14" spans="1:10" x14ac:dyDescent="0.25">
      <c r="A14" s="103">
        <v>9</v>
      </c>
      <c r="B14" s="222" t="s">
        <v>219</v>
      </c>
      <c r="C14" s="225">
        <v>1</v>
      </c>
      <c r="D14" s="225"/>
      <c r="E14" s="225">
        <v>9</v>
      </c>
      <c r="F14" s="499"/>
    </row>
    <row r="15" spans="1:10" x14ac:dyDescent="0.25">
      <c r="A15" s="103">
        <v>10</v>
      </c>
      <c r="B15" s="222" t="s">
        <v>220</v>
      </c>
      <c r="C15" s="225">
        <v>1</v>
      </c>
      <c r="D15" s="225"/>
      <c r="E15" s="225">
        <v>9</v>
      </c>
      <c r="F15" s="499"/>
    </row>
    <row r="16" spans="1:10" x14ac:dyDescent="0.25">
      <c r="C16">
        <f>SUM(C6:C15)</f>
        <v>10</v>
      </c>
      <c r="F16" s="499"/>
    </row>
    <row r="17" spans="6:6" x14ac:dyDescent="0.25">
      <c r="F17" s="499"/>
    </row>
    <row r="18" spans="6:6" x14ac:dyDescent="0.25">
      <c r="F18" s="499"/>
    </row>
    <row r="19" spans="6:6" x14ac:dyDescent="0.25">
      <c r="F19" s="499"/>
    </row>
    <row r="20" spans="6:6" x14ac:dyDescent="0.25">
      <c r="F20" s="499"/>
    </row>
  </sheetData>
  <mergeCells count="4">
    <mergeCell ref="E1:J1"/>
    <mergeCell ref="A3:B3"/>
    <mergeCell ref="C3:D3"/>
    <mergeCell ref="F6:F20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F20"/>
  <sheetViews>
    <sheetView workbookViewId="0">
      <selection activeCell="F6" sqref="F6:F20"/>
    </sheetView>
  </sheetViews>
  <sheetFormatPr defaultRowHeight="15" x14ac:dyDescent="0.25"/>
  <cols>
    <col min="1" max="1" width="9.140625" style="51"/>
    <col min="2" max="2" width="58.28515625" customWidth="1"/>
    <col min="3" max="3" width="17.7109375" style="51" customWidth="1"/>
    <col min="4" max="4" width="15.85546875" style="51" customWidth="1"/>
  </cols>
  <sheetData>
    <row r="3" spans="1:6" ht="50.25" customHeight="1" x14ac:dyDescent="0.25">
      <c r="A3" s="434" t="s">
        <v>165</v>
      </c>
      <c r="B3" s="434"/>
      <c r="C3" s="434" t="s">
        <v>166</v>
      </c>
      <c r="D3" s="434"/>
    </row>
    <row r="4" spans="1:6" ht="75" x14ac:dyDescent="0.25">
      <c r="A4" s="34" t="s">
        <v>1</v>
      </c>
      <c r="B4" s="59" t="s">
        <v>2</v>
      </c>
      <c r="C4" s="34" t="s">
        <v>3</v>
      </c>
      <c r="D4" s="34" t="s">
        <v>4</v>
      </c>
      <c r="E4" s="45" t="s">
        <v>1226</v>
      </c>
    </row>
    <row r="5" spans="1:6" x14ac:dyDescent="0.25">
      <c r="A5" s="61">
        <v>1</v>
      </c>
      <c r="B5" s="61">
        <v>2</v>
      </c>
      <c r="C5" s="61">
        <v>3</v>
      </c>
      <c r="D5" s="61">
        <v>4</v>
      </c>
      <c r="E5" s="149">
        <v>5</v>
      </c>
    </row>
    <row r="6" spans="1:6" x14ac:dyDescent="0.25">
      <c r="A6" s="61">
        <v>1</v>
      </c>
      <c r="B6" s="230" t="s">
        <v>167</v>
      </c>
      <c r="C6" s="210">
        <v>1</v>
      </c>
      <c r="D6" s="212">
        <v>2012</v>
      </c>
      <c r="E6" s="227">
        <v>10</v>
      </c>
      <c r="F6" s="499" t="s">
        <v>1544</v>
      </c>
    </row>
    <row r="7" spans="1:6" x14ac:dyDescent="0.25">
      <c r="A7" s="61">
        <v>2</v>
      </c>
      <c r="B7" s="230" t="s">
        <v>168</v>
      </c>
      <c r="C7" s="210">
        <v>1</v>
      </c>
      <c r="D7" s="211">
        <v>2006</v>
      </c>
      <c r="E7" s="227">
        <v>10</v>
      </c>
      <c r="F7" s="499"/>
    </row>
    <row r="8" spans="1:6" x14ac:dyDescent="0.25">
      <c r="A8" s="61">
        <v>3</v>
      </c>
      <c r="B8" s="230" t="s">
        <v>169</v>
      </c>
      <c r="C8" s="210">
        <v>1</v>
      </c>
      <c r="D8" s="211">
        <v>2007</v>
      </c>
      <c r="E8" s="227">
        <v>10</v>
      </c>
      <c r="F8" s="499"/>
    </row>
    <row r="9" spans="1:6" x14ac:dyDescent="0.25">
      <c r="A9" s="61">
        <v>4</v>
      </c>
      <c r="B9" s="230" t="s">
        <v>21</v>
      </c>
      <c r="C9" s="210">
        <v>1</v>
      </c>
      <c r="D9" s="209">
        <v>2007</v>
      </c>
      <c r="E9" s="227">
        <v>10</v>
      </c>
      <c r="F9" s="499"/>
    </row>
    <row r="10" spans="1:6" x14ac:dyDescent="0.25">
      <c r="A10" s="61">
        <v>5</v>
      </c>
      <c r="B10" s="230" t="s">
        <v>170</v>
      </c>
      <c r="C10" s="210">
        <v>1</v>
      </c>
      <c r="D10" s="209">
        <v>2008</v>
      </c>
      <c r="E10" s="227">
        <v>10</v>
      </c>
      <c r="F10" s="499"/>
    </row>
    <row r="11" spans="1:6" x14ac:dyDescent="0.25">
      <c r="A11" s="61">
        <v>6</v>
      </c>
      <c r="B11" s="230" t="s">
        <v>171</v>
      </c>
      <c r="C11" s="210">
        <v>2</v>
      </c>
      <c r="D11" s="209" t="s">
        <v>172</v>
      </c>
      <c r="E11" s="227">
        <v>10</v>
      </c>
      <c r="F11" s="499"/>
    </row>
    <row r="12" spans="1:6" x14ac:dyDescent="0.25">
      <c r="A12" s="61">
        <v>7</v>
      </c>
      <c r="B12" s="230" t="s">
        <v>173</v>
      </c>
      <c r="C12" s="210">
        <v>1</v>
      </c>
      <c r="D12" s="209">
        <v>2009</v>
      </c>
      <c r="E12" s="227">
        <v>10</v>
      </c>
      <c r="F12" s="499"/>
    </row>
    <row r="13" spans="1:6" x14ac:dyDescent="0.25">
      <c r="A13" s="61">
        <v>8</v>
      </c>
      <c r="B13" s="230" t="s">
        <v>175</v>
      </c>
      <c r="C13" s="229">
        <v>1</v>
      </c>
      <c r="D13" s="209">
        <v>2007</v>
      </c>
      <c r="E13" s="227">
        <v>10</v>
      </c>
      <c r="F13" s="499"/>
    </row>
    <row r="14" spans="1:6" x14ac:dyDescent="0.25">
      <c r="A14" s="61">
        <v>9</v>
      </c>
      <c r="B14" s="230" t="s">
        <v>176</v>
      </c>
      <c r="C14" s="229">
        <v>1</v>
      </c>
      <c r="D14" s="209">
        <v>2010</v>
      </c>
      <c r="E14" s="227">
        <v>10</v>
      </c>
      <c r="F14" s="499"/>
    </row>
    <row r="15" spans="1:6" x14ac:dyDescent="0.25">
      <c r="A15" s="61">
        <v>10</v>
      </c>
      <c r="B15" s="230" t="s">
        <v>177</v>
      </c>
      <c r="C15" s="229">
        <v>1</v>
      </c>
      <c r="D15" s="209">
        <v>2014</v>
      </c>
      <c r="E15" s="227">
        <v>10</v>
      </c>
      <c r="F15" s="499"/>
    </row>
    <row r="16" spans="1:6" x14ac:dyDescent="0.25">
      <c r="A16" s="61">
        <v>11</v>
      </c>
      <c r="B16" s="231" t="s">
        <v>178</v>
      </c>
      <c r="C16" s="228">
        <v>2</v>
      </c>
      <c r="D16" s="211" t="s">
        <v>172</v>
      </c>
      <c r="E16" s="227">
        <v>10</v>
      </c>
      <c r="F16" s="499"/>
    </row>
    <row r="17" spans="1:6" x14ac:dyDescent="0.25">
      <c r="A17" s="61">
        <v>12</v>
      </c>
      <c r="B17" s="230" t="s">
        <v>174</v>
      </c>
      <c r="C17" s="210">
        <v>1</v>
      </c>
      <c r="D17" s="209">
        <v>2008</v>
      </c>
      <c r="E17" s="227">
        <v>10</v>
      </c>
      <c r="F17" s="499"/>
    </row>
    <row r="18" spans="1:6" x14ac:dyDescent="0.25">
      <c r="F18" s="499"/>
    </row>
    <row r="19" spans="1:6" x14ac:dyDescent="0.25">
      <c r="F19" s="499"/>
    </row>
    <row r="20" spans="1:6" x14ac:dyDescent="0.25">
      <c r="F20" s="499"/>
    </row>
  </sheetData>
  <mergeCells count="3">
    <mergeCell ref="A3:B3"/>
    <mergeCell ref="C3:D3"/>
    <mergeCell ref="F6:F20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1"/>
  <sheetViews>
    <sheetView workbookViewId="0">
      <selection activeCell="F5" sqref="F5:F19"/>
    </sheetView>
  </sheetViews>
  <sheetFormatPr defaultRowHeight="15" x14ac:dyDescent="0.25"/>
  <cols>
    <col min="2" max="2" width="50.140625" customWidth="1"/>
    <col min="3" max="3" width="21.5703125" customWidth="1"/>
  </cols>
  <sheetData>
    <row r="1" spans="1:7" x14ac:dyDescent="0.25">
      <c r="B1" s="7" t="s">
        <v>7</v>
      </c>
      <c r="C1" s="7"/>
      <c r="D1" s="7"/>
      <c r="E1" s="7"/>
      <c r="F1" s="7"/>
      <c r="G1" s="7"/>
    </row>
    <row r="3" spans="1:7" ht="71.25" customHeight="1" x14ac:dyDescent="0.25">
      <c r="A3" s="470" t="s">
        <v>49</v>
      </c>
      <c r="B3" s="470"/>
      <c r="C3" s="470" t="s">
        <v>50</v>
      </c>
      <c r="D3" s="470"/>
    </row>
    <row r="4" spans="1:7" ht="75" x14ac:dyDescent="0.25">
      <c r="A4" s="105" t="s">
        <v>1</v>
      </c>
      <c r="B4" s="105" t="s">
        <v>2</v>
      </c>
      <c r="C4" s="105" t="s">
        <v>1136</v>
      </c>
      <c r="D4" s="105" t="s">
        <v>3</v>
      </c>
      <c r="E4" s="45" t="s">
        <v>1226</v>
      </c>
    </row>
    <row r="5" spans="1:7" x14ac:dyDescent="0.25">
      <c r="A5" s="103">
        <v>1</v>
      </c>
      <c r="B5" s="237" t="s">
        <v>51</v>
      </c>
      <c r="C5" s="240">
        <v>1</v>
      </c>
      <c r="D5" s="239">
        <v>2008</v>
      </c>
      <c r="E5" s="86">
        <v>9</v>
      </c>
      <c r="F5" s="499" t="s">
        <v>1540</v>
      </c>
    </row>
    <row r="6" spans="1:7" x14ac:dyDescent="0.25">
      <c r="A6" s="103">
        <v>2</v>
      </c>
      <c r="B6" s="238" t="s">
        <v>52</v>
      </c>
      <c r="C6" s="239">
        <v>1</v>
      </c>
      <c r="D6" s="239">
        <v>1990</v>
      </c>
      <c r="E6" s="86">
        <v>9</v>
      </c>
      <c r="F6" s="499"/>
    </row>
    <row r="7" spans="1:7" x14ac:dyDescent="0.25">
      <c r="A7" s="103">
        <v>3</v>
      </c>
      <c r="B7" s="238" t="s">
        <v>53</v>
      </c>
      <c r="C7" s="239">
        <v>1</v>
      </c>
      <c r="D7" s="239">
        <v>1990</v>
      </c>
      <c r="E7" s="86">
        <v>9</v>
      </c>
      <c r="F7" s="499"/>
    </row>
    <row r="8" spans="1:7" x14ac:dyDescent="0.25">
      <c r="A8" s="103">
        <v>4</v>
      </c>
      <c r="B8" s="238" t="s">
        <v>652</v>
      </c>
      <c r="C8" s="239">
        <v>1</v>
      </c>
      <c r="D8" s="239">
        <v>1990</v>
      </c>
      <c r="E8" s="86">
        <v>9</v>
      </c>
      <c r="F8" s="499"/>
    </row>
    <row r="9" spans="1:7" x14ac:dyDescent="0.25">
      <c r="A9" s="103">
        <v>5</v>
      </c>
      <c r="B9" s="238" t="s">
        <v>54</v>
      </c>
      <c r="C9" s="239">
        <v>1</v>
      </c>
      <c r="D9" s="239">
        <v>1990</v>
      </c>
      <c r="E9" s="86">
        <v>9</v>
      </c>
      <c r="F9" s="499"/>
    </row>
    <row r="10" spans="1:7" x14ac:dyDescent="0.25">
      <c r="A10" s="103">
        <v>6</v>
      </c>
      <c r="B10" s="238" t="s">
        <v>55</v>
      </c>
      <c r="C10" s="239">
        <v>1</v>
      </c>
      <c r="D10" s="239">
        <v>1990</v>
      </c>
      <c r="E10" s="86">
        <v>9</v>
      </c>
      <c r="F10" s="499"/>
    </row>
    <row r="11" spans="1:7" x14ac:dyDescent="0.25">
      <c r="A11" s="103">
        <v>7</v>
      </c>
      <c r="B11" s="238" t="s">
        <v>56</v>
      </c>
      <c r="C11" s="239">
        <v>1</v>
      </c>
      <c r="D11" s="239">
        <v>1990</v>
      </c>
      <c r="E11" s="86">
        <v>9</v>
      </c>
      <c r="F11" s="499"/>
    </row>
    <row r="12" spans="1:7" x14ac:dyDescent="0.25">
      <c r="A12" s="103">
        <v>8</v>
      </c>
      <c r="B12" s="238" t="s">
        <v>57</v>
      </c>
      <c r="C12" s="239">
        <v>1</v>
      </c>
      <c r="D12" s="239">
        <v>1990</v>
      </c>
      <c r="E12" s="86">
        <v>9</v>
      </c>
      <c r="F12" s="499"/>
    </row>
    <row r="13" spans="1:7" x14ac:dyDescent="0.25">
      <c r="A13" s="103">
        <v>9</v>
      </c>
      <c r="B13" s="238" t="s">
        <v>58</v>
      </c>
      <c r="C13" s="239">
        <v>1</v>
      </c>
      <c r="D13" s="239">
        <v>1990</v>
      </c>
      <c r="E13" s="86">
        <v>9</v>
      </c>
      <c r="F13" s="499"/>
    </row>
    <row r="14" spans="1:7" x14ac:dyDescent="0.25">
      <c r="A14" s="103">
        <v>10</v>
      </c>
      <c r="B14" s="238" t="s">
        <v>1410</v>
      </c>
      <c r="C14" s="239">
        <v>1</v>
      </c>
      <c r="D14" s="239">
        <v>1990</v>
      </c>
      <c r="E14" s="86">
        <v>9</v>
      </c>
      <c r="F14" s="499"/>
    </row>
    <row r="15" spans="1:7" x14ac:dyDescent="0.25">
      <c r="A15" s="103">
        <v>11</v>
      </c>
      <c r="B15" s="238" t="s">
        <v>60</v>
      </c>
      <c r="C15" s="239">
        <v>4</v>
      </c>
      <c r="D15" s="239">
        <v>1990</v>
      </c>
      <c r="E15" s="86">
        <v>9</v>
      </c>
      <c r="F15" s="499"/>
    </row>
    <row r="16" spans="1:7" x14ac:dyDescent="0.25">
      <c r="A16" s="103">
        <v>12</v>
      </c>
      <c r="B16" s="238" t="s">
        <v>1411</v>
      </c>
      <c r="C16" s="239">
        <v>1</v>
      </c>
      <c r="D16" s="239">
        <v>2010</v>
      </c>
      <c r="E16" s="86">
        <v>9</v>
      </c>
      <c r="F16" s="499"/>
    </row>
    <row r="17" spans="1:6" x14ac:dyDescent="0.25">
      <c r="A17" s="103">
        <v>13</v>
      </c>
      <c r="B17" s="238" t="s">
        <v>1412</v>
      </c>
      <c r="C17" s="239">
        <v>1</v>
      </c>
      <c r="D17" s="239">
        <v>1990</v>
      </c>
      <c r="E17" s="86">
        <v>9</v>
      </c>
      <c r="F17" s="499"/>
    </row>
    <row r="18" spans="1:6" x14ac:dyDescent="0.25">
      <c r="A18" s="103">
        <v>14</v>
      </c>
      <c r="B18" s="238" t="s">
        <v>1413</v>
      </c>
      <c r="C18" s="239">
        <v>1</v>
      </c>
      <c r="D18" s="239">
        <v>1990</v>
      </c>
      <c r="E18" s="86">
        <v>9</v>
      </c>
      <c r="F18" s="499"/>
    </row>
    <row r="19" spans="1:6" x14ac:dyDescent="0.25">
      <c r="A19" s="103">
        <v>15</v>
      </c>
      <c r="B19" s="238" t="s">
        <v>1414</v>
      </c>
      <c r="C19" s="239">
        <v>2</v>
      </c>
      <c r="D19" s="239">
        <v>2013</v>
      </c>
      <c r="E19" s="86">
        <v>9</v>
      </c>
      <c r="F19" s="499"/>
    </row>
    <row r="20" spans="1:6" x14ac:dyDescent="0.25">
      <c r="A20" s="103">
        <v>16</v>
      </c>
      <c r="B20" s="238" t="s">
        <v>61</v>
      </c>
      <c r="C20" s="239">
        <v>1</v>
      </c>
      <c r="D20" s="239">
        <v>1990</v>
      </c>
      <c r="E20" s="86">
        <v>9</v>
      </c>
    </row>
    <row r="21" spans="1:6" x14ac:dyDescent="0.25">
      <c r="A21" s="103">
        <v>17</v>
      </c>
      <c r="B21" s="238" t="s">
        <v>62</v>
      </c>
      <c r="C21" s="239">
        <v>1</v>
      </c>
      <c r="D21" s="239"/>
      <c r="E21" s="86">
        <v>9</v>
      </c>
    </row>
  </sheetData>
  <mergeCells count="3">
    <mergeCell ref="A3:B3"/>
    <mergeCell ref="C3:D3"/>
    <mergeCell ref="F5:F1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F6" sqref="F6:F20"/>
    </sheetView>
  </sheetViews>
  <sheetFormatPr defaultRowHeight="15" x14ac:dyDescent="0.25"/>
  <cols>
    <col min="1" max="1" width="9.140625" style="18"/>
    <col min="2" max="2" width="55" customWidth="1"/>
    <col min="3" max="3" width="9.140625" style="18"/>
    <col min="4" max="4" width="12" style="18" customWidth="1"/>
    <col min="5" max="5" width="21" customWidth="1"/>
  </cols>
  <sheetData>
    <row r="1" spans="1:6" x14ac:dyDescent="0.25">
      <c r="B1" t="s">
        <v>7</v>
      </c>
    </row>
    <row r="3" spans="1:6" ht="45" customHeight="1" x14ac:dyDescent="0.25">
      <c r="A3" s="471" t="s">
        <v>46</v>
      </c>
      <c r="B3" s="471"/>
      <c r="C3" s="440"/>
      <c r="D3" s="440"/>
    </row>
    <row r="4" spans="1:6" ht="74.25" customHeight="1" x14ac:dyDescent="0.25">
      <c r="A4" s="26"/>
      <c r="B4" s="30" t="s">
        <v>41</v>
      </c>
      <c r="C4" s="26" t="s">
        <v>42</v>
      </c>
      <c r="D4" s="26" t="s">
        <v>189</v>
      </c>
      <c r="E4" s="45" t="s">
        <v>1226</v>
      </c>
    </row>
    <row r="5" spans="1:6" s="235" customFormat="1" ht="18.75" customHeight="1" x14ac:dyDescent="0.25">
      <c r="A5" s="226">
        <v>1</v>
      </c>
      <c r="B5" s="226">
        <v>2</v>
      </c>
      <c r="C5" s="226">
        <v>3</v>
      </c>
      <c r="D5" s="226">
        <v>4</v>
      </c>
      <c r="E5" s="233">
        <v>5</v>
      </c>
    </row>
    <row r="6" spans="1:6" ht="18.75" customHeight="1" x14ac:dyDescent="0.25">
      <c r="A6" s="43" t="s">
        <v>43</v>
      </c>
      <c r="B6" s="237" t="s">
        <v>754</v>
      </c>
      <c r="C6" s="240">
        <v>1</v>
      </c>
      <c r="D6" s="242">
        <v>2002</v>
      </c>
      <c r="E6" s="236">
        <v>10</v>
      </c>
      <c r="F6" s="499" t="s">
        <v>1544</v>
      </c>
    </row>
    <row r="7" spans="1:6" ht="23.25" customHeight="1" x14ac:dyDescent="0.25">
      <c r="A7" s="43">
        <v>2</v>
      </c>
      <c r="B7" s="238" t="s">
        <v>1415</v>
      </c>
      <c r="C7" s="239">
        <v>4</v>
      </c>
      <c r="D7" s="241">
        <v>2016</v>
      </c>
      <c r="E7" s="236">
        <v>10</v>
      </c>
      <c r="F7" s="499"/>
    </row>
    <row r="8" spans="1:6" ht="18.75" customHeight="1" x14ac:dyDescent="0.25">
      <c r="A8" s="43">
        <v>3</v>
      </c>
      <c r="B8" s="238" t="s">
        <v>507</v>
      </c>
      <c r="C8" s="239">
        <v>1</v>
      </c>
      <c r="D8" s="241">
        <v>1987</v>
      </c>
      <c r="E8" s="236">
        <v>10</v>
      </c>
      <c r="F8" s="499"/>
    </row>
    <row r="9" spans="1:6" ht="20.25" customHeight="1" x14ac:dyDescent="0.25">
      <c r="A9" s="43">
        <v>4</v>
      </c>
      <c r="B9" s="238" t="s">
        <v>1416</v>
      </c>
      <c r="C9" s="239">
        <v>1</v>
      </c>
      <c r="D9" s="241">
        <v>2005</v>
      </c>
      <c r="E9" s="236">
        <v>10</v>
      </c>
      <c r="F9" s="499"/>
    </row>
    <row r="10" spans="1:6" ht="17.25" customHeight="1" x14ac:dyDescent="0.25">
      <c r="A10" s="43">
        <v>5</v>
      </c>
      <c r="B10" s="238" t="s">
        <v>1417</v>
      </c>
      <c r="C10" s="239">
        <v>1</v>
      </c>
      <c r="D10" s="241">
        <v>2006</v>
      </c>
      <c r="E10" s="236">
        <v>10</v>
      </c>
      <c r="F10" s="499"/>
    </row>
    <row r="11" spans="1:6" ht="19.5" customHeight="1" x14ac:dyDescent="0.25">
      <c r="A11" s="43">
        <v>6</v>
      </c>
      <c r="B11" s="238" t="s">
        <v>1418</v>
      </c>
      <c r="C11" s="239">
        <v>1</v>
      </c>
      <c r="D11" s="241">
        <v>2007</v>
      </c>
      <c r="E11" s="236">
        <v>10</v>
      </c>
      <c r="F11" s="499"/>
    </row>
    <row r="12" spans="1:6" ht="22.5" customHeight="1" x14ac:dyDescent="0.25">
      <c r="A12" s="43">
        <v>7</v>
      </c>
      <c r="B12" s="238" t="s">
        <v>1419</v>
      </c>
      <c r="C12" s="239">
        <v>1</v>
      </c>
      <c r="D12" s="241">
        <v>2007</v>
      </c>
      <c r="E12" s="236">
        <v>10</v>
      </c>
      <c r="F12" s="499"/>
    </row>
    <row r="13" spans="1:6" ht="24" customHeight="1" x14ac:dyDescent="0.25">
      <c r="A13" s="43">
        <v>8</v>
      </c>
      <c r="B13" s="238" t="s">
        <v>1420</v>
      </c>
      <c r="C13" s="239">
        <v>1</v>
      </c>
      <c r="D13" s="241">
        <v>1999</v>
      </c>
      <c r="E13" s="236">
        <v>10</v>
      </c>
      <c r="F13" s="499"/>
    </row>
    <row r="14" spans="1:6" ht="16.5" customHeight="1" x14ac:dyDescent="0.25">
      <c r="A14" s="43">
        <v>9</v>
      </c>
      <c r="B14" s="127" t="s">
        <v>1421</v>
      </c>
      <c r="C14" s="86">
        <v>1</v>
      </c>
      <c r="D14" s="86">
        <v>2007</v>
      </c>
      <c r="E14" s="232">
        <v>10</v>
      </c>
      <c r="F14" s="499"/>
    </row>
    <row r="15" spans="1:6" ht="19.5" customHeight="1" x14ac:dyDescent="0.25">
      <c r="A15" s="43">
        <v>10</v>
      </c>
      <c r="B15" s="127" t="s">
        <v>1422</v>
      </c>
      <c r="C15" s="86">
        <v>1</v>
      </c>
      <c r="D15" s="86">
        <v>2007</v>
      </c>
      <c r="E15" s="232">
        <v>10</v>
      </c>
      <c r="F15" s="499"/>
    </row>
    <row r="16" spans="1:6" ht="19.5" customHeight="1" x14ac:dyDescent="0.25">
      <c r="A16" s="43">
        <v>11</v>
      </c>
      <c r="B16" s="127" t="s">
        <v>1423</v>
      </c>
      <c r="C16" s="86">
        <v>1</v>
      </c>
      <c r="D16" s="86">
        <v>2016</v>
      </c>
      <c r="E16" s="232">
        <v>10</v>
      </c>
      <c r="F16" s="499"/>
    </row>
    <row r="17" spans="1:6" ht="24.75" customHeight="1" x14ac:dyDescent="0.25">
      <c r="A17" s="43">
        <v>12</v>
      </c>
      <c r="B17" s="127" t="s">
        <v>786</v>
      </c>
      <c r="C17" s="86">
        <v>1</v>
      </c>
      <c r="D17" s="86">
        <v>2009</v>
      </c>
      <c r="E17" s="232">
        <v>10</v>
      </c>
      <c r="F17" s="499"/>
    </row>
    <row r="18" spans="1:6" ht="23.25" customHeight="1" x14ac:dyDescent="0.25">
      <c r="A18" s="43">
        <v>13</v>
      </c>
      <c r="B18" s="127" t="s">
        <v>1424</v>
      </c>
      <c r="C18" s="86">
        <v>1</v>
      </c>
      <c r="D18" s="86">
        <v>2007</v>
      </c>
      <c r="E18" s="232">
        <v>10</v>
      </c>
      <c r="F18" s="499"/>
    </row>
    <row r="19" spans="1:6" ht="23.25" customHeight="1" x14ac:dyDescent="0.25">
      <c r="A19" s="43">
        <v>14</v>
      </c>
      <c r="B19" s="127" t="s">
        <v>45</v>
      </c>
      <c r="C19" s="86">
        <v>4</v>
      </c>
      <c r="D19" s="86">
        <v>2016</v>
      </c>
      <c r="E19" s="232">
        <v>10</v>
      </c>
      <c r="F19" s="499"/>
    </row>
    <row r="20" spans="1:6" x14ac:dyDescent="0.25">
      <c r="C20" s="18">
        <f>SUM(C6:C19)</f>
        <v>20</v>
      </c>
      <c r="F20" s="499"/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3"/>
  <sheetViews>
    <sheetView workbookViewId="0">
      <selection activeCell="F7" sqref="F7:F22"/>
    </sheetView>
  </sheetViews>
  <sheetFormatPr defaultRowHeight="15" x14ac:dyDescent="0.25"/>
  <cols>
    <col min="2" max="2" width="45.85546875" customWidth="1"/>
    <col min="3" max="3" width="18.7109375" customWidth="1"/>
    <col min="4" max="4" width="15.28515625" customWidth="1"/>
    <col min="5" max="5" width="16.28515625" customWidth="1"/>
  </cols>
  <sheetData>
    <row r="1" spans="1:7" x14ac:dyDescent="0.25">
      <c r="B1" s="7" t="s">
        <v>7</v>
      </c>
      <c r="C1" s="7"/>
      <c r="D1" s="7"/>
      <c r="E1" s="7"/>
      <c r="F1" s="7"/>
      <c r="G1" s="7"/>
    </row>
    <row r="4" spans="1:7" ht="36.75" customHeight="1" x14ac:dyDescent="0.25">
      <c r="A4" s="472" t="s">
        <v>498</v>
      </c>
      <c r="B4" s="472"/>
      <c r="C4" s="472" t="s">
        <v>499</v>
      </c>
      <c r="D4" s="472"/>
    </row>
    <row r="5" spans="1:7" ht="42" customHeight="1" x14ac:dyDescent="0.25">
      <c r="A5" s="34" t="s">
        <v>1</v>
      </c>
      <c r="B5" s="34" t="s">
        <v>2</v>
      </c>
      <c r="C5" s="34" t="s">
        <v>3</v>
      </c>
      <c r="D5" s="34" t="s">
        <v>4</v>
      </c>
      <c r="E5" s="229" t="s">
        <v>1226</v>
      </c>
    </row>
    <row r="6" spans="1:7" x14ac:dyDescent="0.25">
      <c r="A6" s="34">
        <v>1</v>
      </c>
      <c r="B6" s="34">
        <v>2</v>
      </c>
      <c r="C6" s="34">
        <v>3</v>
      </c>
      <c r="D6" s="34">
        <v>4</v>
      </c>
      <c r="E6" s="86">
        <v>5</v>
      </c>
    </row>
    <row r="7" spans="1:7" ht="30" customHeight="1" x14ac:dyDescent="0.25">
      <c r="A7" s="75">
        <v>1</v>
      </c>
      <c r="B7" s="237" t="s">
        <v>1425</v>
      </c>
      <c r="C7" s="240">
        <v>1</v>
      </c>
      <c r="D7" s="242">
        <v>2013</v>
      </c>
      <c r="E7" s="236">
        <v>12</v>
      </c>
      <c r="F7" s="497" t="s">
        <v>1543</v>
      </c>
    </row>
    <row r="8" spans="1:7" x14ac:dyDescent="0.25">
      <c r="A8" s="34">
        <v>2</v>
      </c>
      <c r="B8" s="238" t="s">
        <v>1426</v>
      </c>
      <c r="C8" s="239">
        <v>1</v>
      </c>
      <c r="D8" s="241">
        <v>2012</v>
      </c>
      <c r="E8" s="236">
        <v>12</v>
      </c>
      <c r="F8" s="497"/>
    </row>
    <row r="9" spans="1:7" x14ac:dyDescent="0.25">
      <c r="A9" s="34">
        <v>3</v>
      </c>
      <c r="B9" s="238" t="s">
        <v>1418</v>
      </c>
      <c r="C9" s="239">
        <v>1</v>
      </c>
      <c r="D9" s="241">
        <v>2013</v>
      </c>
      <c r="E9" s="236">
        <v>12</v>
      </c>
      <c r="F9" s="497"/>
    </row>
    <row r="10" spans="1:7" x14ac:dyDescent="0.25">
      <c r="A10" s="34">
        <v>4</v>
      </c>
      <c r="B10" s="238" t="s">
        <v>500</v>
      </c>
      <c r="C10" s="239">
        <v>1</v>
      </c>
      <c r="D10" s="241">
        <v>2011</v>
      </c>
      <c r="E10" s="236">
        <v>12</v>
      </c>
      <c r="F10" s="497"/>
    </row>
    <row r="11" spans="1:7" x14ac:dyDescent="0.25">
      <c r="A11" s="34">
        <v>5</v>
      </c>
      <c r="B11" s="238" t="s">
        <v>1427</v>
      </c>
      <c r="C11" s="239">
        <v>1</v>
      </c>
      <c r="D11" s="241">
        <v>2011</v>
      </c>
      <c r="E11" s="236">
        <v>12</v>
      </c>
      <c r="F11" s="497"/>
    </row>
    <row r="12" spans="1:7" x14ac:dyDescent="0.25">
      <c r="A12" s="34">
        <v>6</v>
      </c>
      <c r="B12" s="238" t="s">
        <v>28</v>
      </c>
      <c r="C12" s="239">
        <v>3</v>
      </c>
      <c r="D12" s="241">
        <v>2011</v>
      </c>
      <c r="E12" s="236">
        <v>12</v>
      </c>
      <c r="F12" s="497"/>
    </row>
    <row r="13" spans="1:7" x14ac:dyDescent="0.25">
      <c r="A13" s="34">
        <v>7</v>
      </c>
      <c r="B13" s="238" t="s">
        <v>501</v>
      </c>
      <c r="C13" s="239">
        <v>1</v>
      </c>
      <c r="D13" s="241">
        <v>2010</v>
      </c>
      <c r="E13" s="236">
        <v>12</v>
      </c>
      <c r="F13" s="497"/>
    </row>
    <row r="14" spans="1:7" x14ac:dyDescent="0.25">
      <c r="A14" s="34">
        <v>8</v>
      </c>
      <c r="B14" s="238" t="s">
        <v>502</v>
      </c>
      <c r="C14" s="239">
        <v>1</v>
      </c>
      <c r="D14" s="241">
        <v>2014</v>
      </c>
      <c r="E14" s="236">
        <v>12</v>
      </c>
      <c r="F14" s="497"/>
    </row>
    <row r="15" spans="1:7" x14ac:dyDescent="0.25">
      <c r="A15" s="34">
        <v>9</v>
      </c>
      <c r="B15" s="238" t="s">
        <v>34</v>
      </c>
      <c r="C15" s="239">
        <v>1</v>
      </c>
      <c r="D15" s="241">
        <v>2014</v>
      </c>
      <c r="E15" s="236">
        <v>12</v>
      </c>
      <c r="F15" s="497"/>
    </row>
    <row r="16" spans="1:7" x14ac:dyDescent="0.25">
      <c r="A16" s="34">
        <v>10</v>
      </c>
      <c r="B16" s="238" t="s">
        <v>503</v>
      </c>
      <c r="C16" s="239">
        <v>1</v>
      </c>
      <c r="D16" s="241">
        <v>2010</v>
      </c>
      <c r="E16" s="236">
        <v>12</v>
      </c>
      <c r="F16" s="497"/>
    </row>
    <row r="17" spans="1:6" x14ac:dyDescent="0.25">
      <c r="A17" s="34">
        <v>11</v>
      </c>
      <c r="B17" s="238" t="s">
        <v>504</v>
      </c>
      <c r="C17" s="239">
        <v>1</v>
      </c>
      <c r="D17" s="241">
        <v>2010</v>
      </c>
      <c r="E17" s="236">
        <v>12</v>
      </c>
      <c r="F17" s="497"/>
    </row>
    <row r="18" spans="1:6" x14ac:dyDescent="0.25">
      <c r="A18" s="34">
        <v>12</v>
      </c>
      <c r="B18" s="238" t="s">
        <v>505</v>
      </c>
      <c r="C18" s="239">
        <v>1</v>
      </c>
      <c r="D18" s="241">
        <v>2013</v>
      </c>
      <c r="E18" s="236">
        <v>12</v>
      </c>
      <c r="F18" s="497"/>
    </row>
    <row r="19" spans="1:6" x14ac:dyDescent="0.25">
      <c r="A19" s="34">
        <v>13</v>
      </c>
      <c r="B19" s="238" t="s">
        <v>1428</v>
      </c>
      <c r="C19" s="239">
        <v>2</v>
      </c>
      <c r="D19" s="241">
        <v>2010</v>
      </c>
      <c r="E19" s="236">
        <v>12</v>
      </c>
      <c r="F19" s="497"/>
    </row>
    <row r="20" spans="1:6" x14ac:dyDescent="0.25">
      <c r="A20" s="34">
        <v>14</v>
      </c>
      <c r="B20" s="238" t="s">
        <v>506</v>
      </c>
      <c r="C20" s="239">
        <v>1</v>
      </c>
      <c r="D20" s="241">
        <v>2009</v>
      </c>
      <c r="E20" s="236">
        <v>12</v>
      </c>
      <c r="F20" s="497"/>
    </row>
    <row r="21" spans="1:6" x14ac:dyDescent="0.25">
      <c r="A21" s="34">
        <v>15</v>
      </c>
      <c r="B21" s="238" t="s">
        <v>1429</v>
      </c>
      <c r="C21" s="239">
        <v>2</v>
      </c>
      <c r="D21" s="241">
        <v>2013</v>
      </c>
      <c r="E21" s="236">
        <v>12</v>
      </c>
      <c r="F21" s="497"/>
    </row>
    <row r="22" spans="1:6" x14ac:dyDescent="0.25">
      <c r="A22" s="34">
        <v>16</v>
      </c>
      <c r="B22" s="127" t="s">
        <v>507</v>
      </c>
      <c r="C22" s="239">
        <v>1</v>
      </c>
      <c r="D22" s="241">
        <v>2003</v>
      </c>
      <c r="E22" s="236">
        <v>12</v>
      </c>
      <c r="F22" s="497"/>
    </row>
    <row r="23" spans="1:6" x14ac:dyDescent="0.25">
      <c r="C23">
        <f>SUM(C7:C22)</f>
        <v>20</v>
      </c>
    </row>
  </sheetData>
  <mergeCells count="3">
    <mergeCell ref="A4:B4"/>
    <mergeCell ref="C4:D4"/>
    <mergeCell ref="F7:F2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9"/>
  <sheetViews>
    <sheetView workbookViewId="0">
      <selection activeCell="A3" sqref="A3:D29"/>
    </sheetView>
  </sheetViews>
  <sheetFormatPr defaultRowHeight="15" x14ac:dyDescent="0.25"/>
  <cols>
    <col min="1" max="1" width="9.140625" style="51"/>
    <col min="2" max="2" width="71.85546875" customWidth="1"/>
    <col min="3" max="3" width="9.140625" style="51"/>
    <col min="4" max="4" width="14.5703125" style="51" customWidth="1"/>
  </cols>
  <sheetData>
    <row r="1" spans="1:9" x14ac:dyDescent="0.25">
      <c r="E1" s="435"/>
      <c r="F1" s="435"/>
      <c r="G1" s="435"/>
      <c r="H1" s="435"/>
      <c r="I1" s="435"/>
    </row>
    <row r="3" spans="1:9" ht="55.5" customHeight="1" x14ac:dyDescent="0.25">
      <c r="A3" s="473" t="s">
        <v>773</v>
      </c>
      <c r="B3" s="474"/>
      <c r="C3" s="441" t="s">
        <v>774</v>
      </c>
      <c r="D3" s="441"/>
    </row>
    <row r="4" spans="1:9" ht="45" x14ac:dyDescent="0.25">
      <c r="A4" s="52" t="s">
        <v>1</v>
      </c>
      <c r="B4" s="50" t="s">
        <v>2</v>
      </c>
      <c r="C4" s="50" t="s">
        <v>3</v>
      </c>
      <c r="D4" s="50" t="s">
        <v>4</v>
      </c>
    </row>
    <row r="5" spans="1:9" x14ac:dyDescent="0.25">
      <c r="A5" s="52">
        <v>1</v>
      </c>
      <c r="B5" s="52">
        <v>2</v>
      </c>
      <c r="C5" s="52">
        <v>3</v>
      </c>
      <c r="D5" s="52">
        <v>4</v>
      </c>
    </row>
    <row r="6" spans="1:9" x14ac:dyDescent="0.25">
      <c r="A6" s="52">
        <v>1</v>
      </c>
      <c r="B6" s="1" t="s">
        <v>775</v>
      </c>
      <c r="C6" s="52">
        <v>1</v>
      </c>
      <c r="D6" s="52">
        <v>2011</v>
      </c>
    </row>
    <row r="7" spans="1:9" x14ac:dyDescent="0.25">
      <c r="A7" s="52">
        <v>2</v>
      </c>
      <c r="B7" s="1" t="s">
        <v>776</v>
      </c>
      <c r="C7" s="52">
        <v>1</v>
      </c>
      <c r="D7" s="52">
        <v>2011</v>
      </c>
    </row>
    <row r="8" spans="1:9" x14ac:dyDescent="0.25">
      <c r="A8" s="52">
        <v>3</v>
      </c>
      <c r="B8" s="1" t="s">
        <v>777</v>
      </c>
      <c r="C8" s="52">
        <v>2</v>
      </c>
      <c r="D8" s="52">
        <v>2011</v>
      </c>
    </row>
    <row r="9" spans="1:9" x14ac:dyDescent="0.25">
      <c r="A9" s="52">
        <v>4</v>
      </c>
      <c r="B9" s="1" t="s">
        <v>778</v>
      </c>
      <c r="C9" s="52">
        <v>1</v>
      </c>
      <c r="D9" s="52">
        <v>2011</v>
      </c>
    </row>
    <row r="10" spans="1:9" x14ac:dyDescent="0.25">
      <c r="A10" s="52">
        <v>5</v>
      </c>
      <c r="B10" s="1" t="s">
        <v>779</v>
      </c>
      <c r="C10" s="52">
        <v>3</v>
      </c>
      <c r="D10" s="52">
        <v>1992</v>
      </c>
    </row>
    <row r="11" spans="1:9" x14ac:dyDescent="0.25">
      <c r="A11" s="52">
        <v>6</v>
      </c>
      <c r="B11" s="1" t="s">
        <v>780</v>
      </c>
      <c r="C11" s="52">
        <v>1</v>
      </c>
      <c r="D11" s="52"/>
    </row>
    <row r="12" spans="1:9" x14ac:dyDescent="0.25">
      <c r="A12" s="52">
        <v>7</v>
      </c>
      <c r="B12" s="1" t="s">
        <v>781</v>
      </c>
      <c r="C12" s="52">
        <v>1</v>
      </c>
      <c r="D12" s="52">
        <v>2011</v>
      </c>
    </row>
    <row r="13" spans="1:9" x14ac:dyDescent="0.25">
      <c r="A13" s="52">
        <v>8</v>
      </c>
      <c r="B13" s="1" t="s">
        <v>214</v>
      </c>
      <c r="C13" s="52">
        <v>1</v>
      </c>
      <c r="D13" s="52">
        <v>1989</v>
      </c>
    </row>
    <row r="14" spans="1:9" x14ac:dyDescent="0.25">
      <c r="A14" s="52">
        <v>9</v>
      </c>
      <c r="B14" s="1" t="s">
        <v>782</v>
      </c>
      <c r="C14" s="52">
        <v>2</v>
      </c>
      <c r="D14" s="52">
        <v>2011</v>
      </c>
    </row>
    <row r="15" spans="1:9" x14ac:dyDescent="0.25">
      <c r="A15" s="52">
        <v>10</v>
      </c>
      <c r="B15" s="1" t="s">
        <v>783</v>
      </c>
      <c r="C15" s="52">
        <v>1</v>
      </c>
      <c r="D15" s="52">
        <v>2011</v>
      </c>
    </row>
    <row r="16" spans="1:9" x14ac:dyDescent="0.25">
      <c r="A16" s="52">
        <v>11</v>
      </c>
      <c r="B16" s="1" t="s">
        <v>44</v>
      </c>
      <c r="C16" s="52">
        <v>1</v>
      </c>
      <c r="D16" s="52">
        <v>1999</v>
      </c>
    </row>
    <row r="17" spans="1:4" x14ac:dyDescent="0.25">
      <c r="A17" s="52">
        <v>12</v>
      </c>
      <c r="B17" s="1" t="s">
        <v>212</v>
      </c>
      <c r="C17" s="52">
        <v>1</v>
      </c>
      <c r="D17" s="52">
        <v>2000</v>
      </c>
    </row>
    <row r="18" spans="1:4" x14ac:dyDescent="0.25">
      <c r="A18" s="52">
        <v>13</v>
      </c>
      <c r="B18" s="1" t="s">
        <v>784</v>
      </c>
      <c r="C18" s="52">
        <v>1</v>
      </c>
      <c r="D18" s="52">
        <v>2006</v>
      </c>
    </row>
    <row r="19" spans="1:4" x14ac:dyDescent="0.25">
      <c r="A19" s="52">
        <v>14</v>
      </c>
      <c r="B19" s="1" t="s">
        <v>785</v>
      </c>
      <c r="C19" s="52">
        <v>1</v>
      </c>
      <c r="D19" s="52">
        <v>2011</v>
      </c>
    </row>
    <row r="20" spans="1:4" x14ac:dyDescent="0.25">
      <c r="A20" s="52">
        <v>15</v>
      </c>
      <c r="B20" s="1" t="s">
        <v>536</v>
      </c>
      <c r="C20" s="52">
        <v>1</v>
      </c>
      <c r="D20" s="52">
        <v>2012</v>
      </c>
    </row>
    <row r="21" spans="1:4" x14ac:dyDescent="0.25">
      <c r="A21" s="52">
        <v>16</v>
      </c>
      <c r="B21" s="1" t="s">
        <v>786</v>
      </c>
      <c r="C21" s="52">
        <v>1</v>
      </c>
      <c r="D21" s="52">
        <v>2011</v>
      </c>
    </row>
    <row r="22" spans="1:4" x14ac:dyDescent="0.25">
      <c r="A22" s="52">
        <v>17</v>
      </c>
      <c r="B22" s="1" t="s">
        <v>787</v>
      </c>
      <c r="C22" s="52">
        <v>1</v>
      </c>
      <c r="D22" s="52">
        <v>2011</v>
      </c>
    </row>
    <row r="23" spans="1:4" x14ac:dyDescent="0.25">
      <c r="A23" s="52">
        <v>18</v>
      </c>
      <c r="B23" s="1" t="s">
        <v>788</v>
      </c>
      <c r="C23" s="52">
        <v>1</v>
      </c>
      <c r="D23" s="52">
        <v>2008</v>
      </c>
    </row>
    <row r="24" spans="1:4" x14ac:dyDescent="0.25">
      <c r="A24" s="52">
        <v>19</v>
      </c>
      <c r="B24" s="1" t="s">
        <v>789</v>
      </c>
      <c r="C24" s="52">
        <v>1</v>
      </c>
      <c r="D24" s="52">
        <v>2000</v>
      </c>
    </row>
    <row r="25" spans="1:4" x14ac:dyDescent="0.25">
      <c r="A25" s="52">
        <v>20</v>
      </c>
      <c r="B25" s="1" t="s">
        <v>288</v>
      </c>
      <c r="C25" s="52">
        <v>1</v>
      </c>
      <c r="D25" s="52">
        <v>2008</v>
      </c>
    </row>
    <row r="26" spans="1:4" x14ac:dyDescent="0.25">
      <c r="A26" s="52">
        <v>21</v>
      </c>
      <c r="B26" s="1" t="s">
        <v>790</v>
      </c>
      <c r="C26" s="52">
        <v>1</v>
      </c>
      <c r="D26" s="52">
        <v>2011</v>
      </c>
    </row>
    <row r="27" spans="1:4" x14ac:dyDescent="0.25">
      <c r="A27" s="52">
        <v>22</v>
      </c>
      <c r="B27" s="1" t="s">
        <v>791</v>
      </c>
      <c r="C27" s="52">
        <v>1</v>
      </c>
      <c r="D27" s="52">
        <v>2006</v>
      </c>
    </row>
    <row r="28" spans="1:4" x14ac:dyDescent="0.25">
      <c r="A28" s="52">
        <v>23</v>
      </c>
      <c r="B28" s="1" t="s">
        <v>792</v>
      </c>
      <c r="C28" s="52">
        <v>1</v>
      </c>
      <c r="D28" s="52">
        <v>2011</v>
      </c>
    </row>
    <row r="29" spans="1:4" x14ac:dyDescent="0.25">
      <c r="A29" s="52">
        <v>24</v>
      </c>
      <c r="B29" s="1" t="s">
        <v>793</v>
      </c>
      <c r="C29" s="52">
        <v>2</v>
      </c>
      <c r="D29" s="52">
        <v>2004</v>
      </c>
    </row>
  </sheetData>
  <mergeCells count="3">
    <mergeCell ref="E1:I1"/>
    <mergeCell ref="A3:B3"/>
    <mergeCell ref="C3:D3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6"/>
  <sheetViews>
    <sheetView workbookViewId="0">
      <selection activeCell="F6" sqref="F6:F20"/>
    </sheetView>
  </sheetViews>
  <sheetFormatPr defaultRowHeight="15" x14ac:dyDescent="0.25"/>
  <cols>
    <col min="2" max="2" width="67.140625" style="28" customWidth="1"/>
    <col min="4" max="4" width="18.140625" customWidth="1"/>
    <col min="5" max="5" width="15.42578125" customWidth="1"/>
    <col min="6" max="6" width="18.7109375" customWidth="1"/>
  </cols>
  <sheetData>
    <row r="1" spans="1:7" x14ac:dyDescent="0.25">
      <c r="C1" s="7" t="s">
        <v>7</v>
      </c>
      <c r="D1" s="7"/>
      <c r="E1" s="7"/>
      <c r="F1" s="7"/>
      <c r="G1" s="7"/>
    </row>
    <row r="2" spans="1:7" ht="15" customHeight="1" x14ac:dyDescent="0.25">
      <c r="A2" s="441" t="s">
        <v>658</v>
      </c>
      <c r="B2" s="441"/>
      <c r="C2" s="441" t="s">
        <v>659</v>
      </c>
      <c r="D2" s="441"/>
      <c r="E2" s="107"/>
      <c r="F2" s="108"/>
    </row>
    <row r="3" spans="1:7" x14ac:dyDescent="0.25">
      <c r="A3" s="441"/>
      <c r="B3" s="441"/>
      <c r="C3" s="441"/>
      <c r="D3" s="441"/>
      <c r="E3" s="109"/>
      <c r="F3" s="110"/>
    </row>
    <row r="4" spans="1:7" ht="45" x14ac:dyDescent="0.25">
      <c r="A4" s="19" t="s">
        <v>1</v>
      </c>
      <c r="B4" s="15" t="s">
        <v>2</v>
      </c>
      <c r="C4" s="19" t="s">
        <v>3</v>
      </c>
      <c r="D4" s="19" t="s">
        <v>4</v>
      </c>
      <c r="E4" s="229" t="s">
        <v>1226</v>
      </c>
    </row>
    <row r="5" spans="1:7" s="244" customFormat="1" x14ac:dyDescent="0.25">
      <c r="A5" s="229">
        <v>1</v>
      </c>
      <c r="B5" s="229">
        <v>2</v>
      </c>
      <c r="C5" s="229">
        <v>3</v>
      </c>
      <c r="D5" s="229">
        <v>4</v>
      </c>
      <c r="E5" s="229">
        <v>5</v>
      </c>
    </row>
    <row r="6" spans="1:7" x14ac:dyDescent="0.25">
      <c r="A6" s="252">
        <v>1</v>
      </c>
      <c r="B6" s="246" t="s">
        <v>660</v>
      </c>
      <c r="C6" s="234">
        <v>3</v>
      </c>
      <c r="D6" s="80">
        <v>2007</v>
      </c>
      <c r="E6" s="243">
        <v>9</v>
      </c>
      <c r="F6" s="499" t="s">
        <v>1540</v>
      </c>
    </row>
    <row r="7" spans="1:7" x14ac:dyDescent="0.25">
      <c r="A7" s="19">
        <v>2</v>
      </c>
      <c r="B7" s="247" t="s">
        <v>661</v>
      </c>
      <c r="C7" s="248">
        <v>1</v>
      </c>
      <c r="D7" s="249">
        <v>2007</v>
      </c>
      <c r="E7" s="245">
        <v>9</v>
      </c>
      <c r="F7" s="499"/>
    </row>
    <row r="8" spans="1:7" ht="15.75" customHeight="1" x14ac:dyDescent="0.25">
      <c r="A8" s="19">
        <v>3</v>
      </c>
      <c r="B8" s="247" t="s">
        <v>662</v>
      </c>
      <c r="C8" s="248">
        <v>2</v>
      </c>
      <c r="D8" s="249">
        <v>2007</v>
      </c>
      <c r="E8" s="245">
        <v>9</v>
      </c>
      <c r="F8" s="499"/>
    </row>
    <row r="9" spans="1:7" x14ac:dyDescent="0.25">
      <c r="A9" s="19">
        <v>4</v>
      </c>
      <c r="B9" s="247" t="s">
        <v>550</v>
      </c>
      <c r="C9" s="248">
        <v>1</v>
      </c>
      <c r="D9" s="249">
        <v>2010</v>
      </c>
      <c r="E9" s="245">
        <v>9</v>
      </c>
      <c r="F9" s="499"/>
    </row>
    <row r="10" spans="1:7" x14ac:dyDescent="0.25">
      <c r="A10" s="19">
        <v>5</v>
      </c>
      <c r="B10" s="247" t="s">
        <v>663</v>
      </c>
      <c r="C10" s="248">
        <v>1</v>
      </c>
      <c r="D10" s="249">
        <v>1989</v>
      </c>
      <c r="E10" s="245">
        <v>9</v>
      </c>
      <c r="F10" s="499"/>
    </row>
    <row r="11" spans="1:7" x14ac:dyDescent="0.25">
      <c r="A11" s="19">
        <v>6</v>
      </c>
      <c r="B11" s="247" t="s">
        <v>664</v>
      </c>
      <c r="C11" s="248">
        <v>1</v>
      </c>
      <c r="D11" s="249">
        <v>2012</v>
      </c>
      <c r="E11" s="245">
        <v>9</v>
      </c>
      <c r="F11" s="499"/>
    </row>
    <row r="12" spans="1:7" x14ac:dyDescent="0.25">
      <c r="A12" s="19">
        <v>7</v>
      </c>
      <c r="B12" s="247" t="s">
        <v>665</v>
      </c>
      <c r="C12" s="248">
        <v>1</v>
      </c>
      <c r="D12" s="249">
        <v>2010</v>
      </c>
      <c r="E12" s="245">
        <v>9</v>
      </c>
      <c r="F12" s="499"/>
    </row>
    <row r="13" spans="1:7" ht="15" customHeight="1" x14ac:dyDescent="0.25">
      <c r="A13" s="19">
        <v>8</v>
      </c>
      <c r="B13" s="247" t="s">
        <v>666</v>
      </c>
      <c r="C13" s="248">
        <v>1</v>
      </c>
      <c r="D13" s="249">
        <v>2001</v>
      </c>
      <c r="E13" s="245">
        <v>9</v>
      </c>
      <c r="F13" s="499"/>
    </row>
    <row r="14" spans="1:7" x14ac:dyDescent="0.25">
      <c r="A14" s="19">
        <v>9</v>
      </c>
      <c r="B14" s="247" t="s">
        <v>667</v>
      </c>
      <c r="C14" s="248">
        <v>1</v>
      </c>
      <c r="D14" s="249">
        <v>2006</v>
      </c>
      <c r="E14" s="245">
        <v>9</v>
      </c>
      <c r="F14" s="499"/>
    </row>
    <row r="15" spans="1:7" x14ac:dyDescent="0.25">
      <c r="A15" s="19">
        <v>10</v>
      </c>
      <c r="B15" s="247" t="s">
        <v>44</v>
      </c>
      <c r="C15" s="248">
        <v>1</v>
      </c>
      <c r="D15" s="249">
        <v>2010</v>
      </c>
      <c r="E15" s="245">
        <v>9</v>
      </c>
      <c r="F15" s="499"/>
    </row>
    <row r="16" spans="1:7" x14ac:dyDescent="0.25">
      <c r="A16" s="19">
        <v>11</v>
      </c>
      <c r="B16" s="247" t="s">
        <v>668</v>
      </c>
      <c r="C16" s="248">
        <v>1</v>
      </c>
      <c r="D16" s="249">
        <v>2014</v>
      </c>
      <c r="E16" s="245">
        <v>9</v>
      </c>
      <c r="F16" s="499"/>
    </row>
    <row r="17" spans="1:6" ht="18.75" customHeight="1" x14ac:dyDescent="0.25">
      <c r="A17" s="19">
        <v>12</v>
      </c>
      <c r="B17" s="247" t="s">
        <v>669</v>
      </c>
      <c r="C17" s="248">
        <v>1</v>
      </c>
      <c r="D17" s="249">
        <v>2008</v>
      </c>
      <c r="E17" s="245">
        <v>9</v>
      </c>
      <c r="F17" s="499"/>
    </row>
    <row r="18" spans="1:6" x14ac:dyDescent="0.25">
      <c r="A18" s="19">
        <v>13</v>
      </c>
      <c r="B18" s="247" t="s">
        <v>670</v>
      </c>
      <c r="C18" s="248">
        <v>1</v>
      </c>
      <c r="D18" s="249">
        <v>2008</v>
      </c>
      <c r="E18" s="245">
        <v>9</v>
      </c>
      <c r="F18" s="499"/>
    </row>
    <row r="19" spans="1:6" x14ac:dyDescent="0.25">
      <c r="A19" s="19">
        <v>14</v>
      </c>
      <c r="B19" s="247" t="s">
        <v>671</v>
      </c>
      <c r="C19" s="248">
        <v>1</v>
      </c>
      <c r="D19" s="249">
        <v>2008</v>
      </c>
      <c r="E19" s="245">
        <v>9</v>
      </c>
      <c r="F19" s="499"/>
    </row>
    <row r="20" spans="1:6" ht="18" customHeight="1" x14ac:dyDescent="0.25">
      <c r="A20" s="19">
        <v>15</v>
      </c>
      <c r="B20" s="247" t="s">
        <v>1430</v>
      </c>
      <c r="C20" s="248">
        <v>1</v>
      </c>
      <c r="D20" s="249">
        <v>2008</v>
      </c>
      <c r="E20" s="245">
        <v>9</v>
      </c>
      <c r="F20" s="499"/>
    </row>
    <row r="21" spans="1:6" ht="16.5" customHeight="1" x14ac:dyDescent="0.25">
      <c r="A21" s="19">
        <v>16</v>
      </c>
      <c r="B21" s="247" t="s">
        <v>672</v>
      </c>
      <c r="C21" s="248">
        <v>1</v>
      </c>
      <c r="D21" s="249">
        <v>2010</v>
      </c>
      <c r="E21" s="245">
        <v>9</v>
      </c>
    </row>
    <row r="22" spans="1:6" x14ac:dyDescent="0.25">
      <c r="A22" s="19">
        <v>17</v>
      </c>
      <c r="B22" s="247" t="s">
        <v>373</v>
      </c>
      <c r="C22" s="248">
        <v>3</v>
      </c>
      <c r="D22" s="249">
        <v>2012.2009</v>
      </c>
      <c r="E22" s="245">
        <v>9</v>
      </c>
    </row>
    <row r="23" spans="1:6" x14ac:dyDescent="0.25">
      <c r="A23" s="19">
        <v>18</v>
      </c>
      <c r="B23" s="247" t="s">
        <v>673</v>
      </c>
      <c r="C23" s="248">
        <v>1</v>
      </c>
      <c r="D23" s="249"/>
      <c r="E23" s="245">
        <v>9</v>
      </c>
    </row>
    <row r="24" spans="1:6" x14ac:dyDescent="0.25">
      <c r="A24" s="19">
        <v>19</v>
      </c>
      <c r="B24" s="247" t="s">
        <v>674</v>
      </c>
      <c r="C24" s="248">
        <v>3</v>
      </c>
      <c r="D24" s="249">
        <v>2007</v>
      </c>
      <c r="E24" s="245">
        <v>9</v>
      </c>
    </row>
    <row r="25" spans="1:6" x14ac:dyDescent="0.25">
      <c r="A25" s="19">
        <v>20</v>
      </c>
      <c r="B25" s="247" t="s">
        <v>675</v>
      </c>
      <c r="C25" s="248">
        <v>1</v>
      </c>
      <c r="D25" s="249">
        <v>2010</v>
      </c>
      <c r="E25" s="245">
        <v>9</v>
      </c>
    </row>
    <row r="26" spans="1:6" x14ac:dyDescent="0.25">
      <c r="C26">
        <f>SUM(C6:C25)</f>
        <v>27</v>
      </c>
    </row>
  </sheetData>
  <mergeCells count="3">
    <mergeCell ref="C2:D3"/>
    <mergeCell ref="A2:B3"/>
    <mergeCell ref="F6:F20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7"/>
  <sheetViews>
    <sheetView workbookViewId="0">
      <selection activeCell="F6" sqref="F6:F20"/>
    </sheetView>
  </sheetViews>
  <sheetFormatPr defaultRowHeight="15" x14ac:dyDescent="0.25"/>
  <cols>
    <col min="2" max="2" width="50.28515625" style="28" customWidth="1"/>
    <col min="3" max="3" width="23.42578125" customWidth="1"/>
    <col min="4" max="4" width="17.42578125" customWidth="1"/>
  </cols>
  <sheetData>
    <row r="1" spans="1:10" x14ac:dyDescent="0.25">
      <c r="E1" s="435" t="s">
        <v>7</v>
      </c>
      <c r="F1" s="435"/>
      <c r="G1" s="435"/>
      <c r="H1" s="435"/>
      <c r="I1" s="435"/>
      <c r="J1" s="435"/>
    </row>
    <row r="3" spans="1:10" ht="38.25" customHeight="1" x14ac:dyDescent="0.25">
      <c r="A3" s="455" t="s">
        <v>619</v>
      </c>
      <c r="B3" s="458"/>
      <c r="C3" s="434" t="s">
        <v>620</v>
      </c>
      <c r="D3" s="434"/>
    </row>
    <row r="4" spans="1:10" ht="75" x14ac:dyDescent="0.25">
      <c r="A4" s="34" t="s">
        <v>1</v>
      </c>
      <c r="B4" s="36" t="s">
        <v>2</v>
      </c>
      <c r="C4" s="34" t="s">
        <v>3</v>
      </c>
      <c r="D4" s="34" t="s">
        <v>4</v>
      </c>
      <c r="E4" s="229" t="s">
        <v>1226</v>
      </c>
    </row>
    <row r="5" spans="1:10" x14ac:dyDescent="0.25">
      <c r="A5" s="34">
        <v>1</v>
      </c>
      <c r="B5" s="36">
        <v>2</v>
      </c>
      <c r="C5" s="34">
        <v>3</v>
      </c>
      <c r="D5" s="34">
        <v>4</v>
      </c>
      <c r="E5" s="260">
        <v>5</v>
      </c>
    </row>
    <row r="6" spans="1:10" x14ac:dyDescent="0.25">
      <c r="A6" s="75">
        <v>1</v>
      </c>
      <c r="B6" s="254" t="s">
        <v>621</v>
      </c>
      <c r="C6" s="257">
        <v>1</v>
      </c>
      <c r="D6" s="259">
        <v>2009</v>
      </c>
      <c r="E6" s="86">
        <v>10</v>
      </c>
      <c r="F6" s="499" t="s">
        <v>1544</v>
      </c>
    </row>
    <row r="7" spans="1:10" x14ac:dyDescent="0.25">
      <c r="A7" s="34">
        <v>2</v>
      </c>
      <c r="B7" s="255" t="s">
        <v>622</v>
      </c>
      <c r="C7" s="256">
        <v>1</v>
      </c>
      <c r="D7" s="258">
        <v>2014</v>
      </c>
      <c r="E7" s="86">
        <v>10</v>
      </c>
      <c r="F7" s="499"/>
    </row>
    <row r="8" spans="1:10" x14ac:dyDescent="0.25">
      <c r="A8" s="34">
        <v>3</v>
      </c>
      <c r="B8" s="255" t="s">
        <v>623</v>
      </c>
      <c r="C8" s="256">
        <v>3</v>
      </c>
      <c r="D8" s="258">
        <v>1990</v>
      </c>
      <c r="E8" s="86">
        <v>10</v>
      </c>
      <c r="F8" s="499"/>
    </row>
    <row r="9" spans="1:10" x14ac:dyDescent="0.25">
      <c r="A9" s="34">
        <v>4</v>
      </c>
      <c r="B9" s="255" t="s">
        <v>624</v>
      </c>
      <c r="C9" s="256">
        <v>1</v>
      </c>
      <c r="D9" s="258">
        <v>2014</v>
      </c>
      <c r="E9" s="86">
        <v>10</v>
      </c>
      <c r="F9" s="499"/>
    </row>
    <row r="10" spans="1:10" x14ac:dyDescent="0.25">
      <c r="A10" s="34">
        <v>5</v>
      </c>
      <c r="B10" s="255" t="s">
        <v>331</v>
      </c>
      <c r="C10" s="256">
        <v>2</v>
      </c>
      <c r="D10" s="258">
        <v>2009</v>
      </c>
      <c r="E10" s="86">
        <v>10</v>
      </c>
      <c r="F10" s="499"/>
    </row>
    <row r="11" spans="1:10" x14ac:dyDescent="0.25">
      <c r="A11" s="34">
        <v>6</v>
      </c>
      <c r="B11" s="255" t="s">
        <v>232</v>
      </c>
      <c r="C11" s="256">
        <v>1</v>
      </c>
      <c r="D11" s="258">
        <v>2001</v>
      </c>
      <c r="E11" s="86">
        <v>10</v>
      </c>
      <c r="F11" s="499"/>
    </row>
    <row r="12" spans="1:10" x14ac:dyDescent="0.25">
      <c r="A12" s="34">
        <v>7</v>
      </c>
      <c r="B12" s="255" t="s">
        <v>625</v>
      </c>
      <c r="C12" s="256">
        <v>1</v>
      </c>
      <c r="D12" s="258">
        <v>2003</v>
      </c>
      <c r="E12" s="86">
        <v>10</v>
      </c>
      <c r="F12" s="499"/>
    </row>
    <row r="13" spans="1:10" x14ac:dyDescent="0.25">
      <c r="A13" s="34">
        <v>8</v>
      </c>
      <c r="B13" s="255" t="s">
        <v>626</v>
      </c>
      <c r="C13" s="256">
        <v>1</v>
      </c>
      <c r="D13" s="258">
        <v>2003</v>
      </c>
      <c r="E13" s="86">
        <v>10</v>
      </c>
      <c r="F13" s="499"/>
    </row>
    <row r="14" spans="1:10" x14ac:dyDescent="0.25">
      <c r="A14" s="34">
        <v>9</v>
      </c>
      <c r="B14" s="255" t="s">
        <v>627</v>
      </c>
      <c r="C14" s="256">
        <v>1</v>
      </c>
      <c r="D14" s="258">
        <v>2010</v>
      </c>
      <c r="E14" s="86">
        <v>10</v>
      </c>
      <c r="F14" s="499"/>
    </row>
    <row r="15" spans="1:10" x14ac:dyDescent="0.25">
      <c r="A15" s="34">
        <v>10</v>
      </c>
      <c r="B15" s="255" t="s">
        <v>628</v>
      </c>
      <c r="C15" s="256">
        <v>1</v>
      </c>
      <c r="D15" s="258">
        <v>2009</v>
      </c>
      <c r="E15" s="86">
        <v>10</v>
      </c>
      <c r="F15" s="499"/>
    </row>
    <row r="16" spans="1:10" x14ac:dyDescent="0.25">
      <c r="A16" s="34">
        <v>11</v>
      </c>
      <c r="B16" s="255" t="s">
        <v>629</v>
      </c>
      <c r="C16" s="256">
        <v>1</v>
      </c>
      <c r="D16" s="258">
        <v>2006</v>
      </c>
      <c r="E16" s="86">
        <v>10</v>
      </c>
      <c r="F16" s="499"/>
    </row>
    <row r="17" spans="1:6" x14ac:dyDescent="0.25">
      <c r="A17" s="34">
        <v>12</v>
      </c>
      <c r="B17" s="255" t="s">
        <v>630</v>
      </c>
      <c r="C17" s="256">
        <v>1</v>
      </c>
      <c r="D17" s="258">
        <v>2007</v>
      </c>
      <c r="E17" s="86">
        <v>10</v>
      </c>
      <c r="F17" s="499"/>
    </row>
    <row r="18" spans="1:6" x14ac:dyDescent="0.25">
      <c r="A18" s="34">
        <v>13</v>
      </c>
      <c r="B18" s="255" t="s">
        <v>631</v>
      </c>
      <c r="C18" s="256">
        <v>1</v>
      </c>
      <c r="D18" s="258">
        <v>2014</v>
      </c>
      <c r="E18" s="86">
        <v>10</v>
      </c>
      <c r="F18" s="499"/>
    </row>
    <row r="19" spans="1:6" x14ac:dyDescent="0.25">
      <c r="A19" s="34">
        <v>14</v>
      </c>
      <c r="B19" s="255" t="s">
        <v>632</v>
      </c>
      <c r="C19" s="256">
        <v>1</v>
      </c>
      <c r="D19" s="258">
        <v>2006</v>
      </c>
      <c r="E19" s="86">
        <v>10</v>
      </c>
      <c r="F19" s="499"/>
    </row>
    <row r="20" spans="1:6" x14ac:dyDescent="0.25">
      <c r="A20" s="34">
        <v>15</v>
      </c>
      <c r="B20" s="255" t="s">
        <v>633</v>
      </c>
      <c r="C20" s="256">
        <v>1</v>
      </c>
      <c r="D20" s="258">
        <v>2006</v>
      </c>
      <c r="E20" s="86">
        <v>10</v>
      </c>
      <c r="F20" s="499"/>
    </row>
    <row r="21" spans="1:6" x14ac:dyDescent="0.25">
      <c r="A21" s="34">
        <v>16</v>
      </c>
      <c r="B21" s="255" t="s">
        <v>634</v>
      </c>
      <c r="C21" s="256">
        <v>1</v>
      </c>
      <c r="D21" s="258">
        <v>2013</v>
      </c>
      <c r="E21" s="86">
        <v>10</v>
      </c>
    </row>
    <row r="22" spans="1:6" x14ac:dyDescent="0.25">
      <c r="A22" s="34">
        <v>17</v>
      </c>
      <c r="B22" s="255" t="s">
        <v>635</v>
      </c>
      <c r="C22" s="256">
        <v>1</v>
      </c>
      <c r="D22" s="258">
        <v>2010</v>
      </c>
      <c r="E22" s="86">
        <v>10</v>
      </c>
    </row>
    <row r="23" spans="1:6" x14ac:dyDescent="0.25">
      <c r="A23" s="34">
        <v>18</v>
      </c>
      <c r="B23" s="255" t="s">
        <v>636</v>
      </c>
      <c r="C23" s="256">
        <v>1</v>
      </c>
      <c r="D23" s="258">
        <v>2010</v>
      </c>
      <c r="E23" s="86">
        <v>10</v>
      </c>
    </row>
    <row r="24" spans="1:6" x14ac:dyDescent="0.25">
      <c r="A24" s="34">
        <v>19</v>
      </c>
      <c r="B24" s="255" t="s">
        <v>637</v>
      </c>
      <c r="C24" s="256">
        <v>1</v>
      </c>
      <c r="D24" s="258">
        <v>2013</v>
      </c>
      <c r="E24" s="86">
        <v>10</v>
      </c>
    </row>
    <row r="25" spans="1:6" x14ac:dyDescent="0.25">
      <c r="A25" s="34">
        <v>20</v>
      </c>
      <c r="B25" s="255" t="s">
        <v>638</v>
      </c>
      <c r="C25" s="256">
        <v>1</v>
      </c>
      <c r="D25" s="258">
        <v>2013</v>
      </c>
      <c r="E25" s="86">
        <v>10</v>
      </c>
    </row>
    <row r="26" spans="1:6" x14ac:dyDescent="0.25">
      <c r="A26" s="34">
        <v>21</v>
      </c>
      <c r="B26" s="255" t="s">
        <v>639</v>
      </c>
      <c r="C26" s="256">
        <v>1</v>
      </c>
      <c r="D26" s="258">
        <v>2014</v>
      </c>
      <c r="E26" s="86">
        <v>10</v>
      </c>
    </row>
    <row r="27" spans="1:6" x14ac:dyDescent="0.25">
      <c r="C27">
        <f>SUM(C6:C26)</f>
        <v>24</v>
      </c>
    </row>
  </sheetData>
  <mergeCells count="4">
    <mergeCell ref="E1:J1"/>
    <mergeCell ref="C3:D3"/>
    <mergeCell ref="A3:B3"/>
    <mergeCell ref="F6:F20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21"/>
  <sheetViews>
    <sheetView topLeftCell="A3" workbookViewId="0">
      <selection activeCell="A3" sqref="A3:D21"/>
    </sheetView>
  </sheetViews>
  <sheetFormatPr defaultRowHeight="15" x14ac:dyDescent="0.25"/>
  <cols>
    <col min="1" max="1" width="9.140625" style="18"/>
    <col min="2" max="2" width="55" customWidth="1"/>
    <col min="3" max="3" width="9.140625" style="18"/>
    <col min="4" max="4" width="19.85546875" style="18" customWidth="1"/>
  </cols>
  <sheetData>
    <row r="1" spans="1:8" x14ac:dyDescent="0.25">
      <c r="E1" s="435"/>
      <c r="F1" s="435"/>
      <c r="G1" s="435"/>
      <c r="H1" s="435"/>
    </row>
    <row r="3" spans="1:8" ht="30" customHeight="1" x14ac:dyDescent="0.25">
      <c r="A3" s="434" t="s">
        <v>1081</v>
      </c>
      <c r="B3" s="434"/>
      <c r="C3" s="434" t="s">
        <v>1196</v>
      </c>
      <c r="D3" s="434"/>
    </row>
    <row r="4" spans="1:8" ht="45" x14ac:dyDescent="0.25">
      <c r="A4" s="61" t="s">
        <v>1</v>
      </c>
      <c r="B4" s="59" t="s">
        <v>2</v>
      </c>
      <c r="C4" s="34" t="s">
        <v>3</v>
      </c>
      <c r="D4" s="34" t="s">
        <v>4</v>
      </c>
    </row>
    <row r="5" spans="1:8" x14ac:dyDescent="0.25">
      <c r="A5" s="61">
        <v>1</v>
      </c>
      <c r="B5" s="24">
        <v>2</v>
      </c>
      <c r="C5" s="61">
        <v>3</v>
      </c>
      <c r="D5" s="61">
        <v>4</v>
      </c>
    </row>
    <row r="6" spans="1:8" x14ac:dyDescent="0.25">
      <c r="A6" s="61">
        <v>1</v>
      </c>
      <c r="B6" s="24" t="s">
        <v>1082</v>
      </c>
      <c r="C6" s="61">
        <v>1</v>
      </c>
      <c r="D6" s="61">
        <v>2001</v>
      </c>
    </row>
    <row r="7" spans="1:8" x14ac:dyDescent="0.25">
      <c r="A7" s="61">
        <v>2</v>
      </c>
      <c r="B7" s="24" t="s">
        <v>1004</v>
      </c>
      <c r="C7" s="61">
        <v>1</v>
      </c>
      <c r="D7" s="61">
        <v>2006</v>
      </c>
    </row>
    <row r="8" spans="1:8" x14ac:dyDescent="0.25">
      <c r="A8" s="61">
        <v>3</v>
      </c>
      <c r="B8" s="24" t="s">
        <v>1083</v>
      </c>
      <c r="C8" s="61">
        <v>1</v>
      </c>
      <c r="D8" s="61">
        <v>2007</v>
      </c>
    </row>
    <row r="9" spans="1:8" x14ac:dyDescent="0.25">
      <c r="A9" s="61">
        <v>4</v>
      </c>
      <c r="B9" s="24" t="s">
        <v>1084</v>
      </c>
      <c r="C9" s="61">
        <v>1</v>
      </c>
      <c r="D9" s="61">
        <v>2010</v>
      </c>
    </row>
    <row r="10" spans="1:8" x14ac:dyDescent="0.25">
      <c r="A10" s="61">
        <v>5</v>
      </c>
      <c r="B10" s="24" t="s">
        <v>1085</v>
      </c>
      <c r="C10" s="61">
        <v>1</v>
      </c>
      <c r="D10" s="61"/>
    </row>
    <row r="11" spans="1:8" x14ac:dyDescent="0.25">
      <c r="A11" s="61">
        <v>6</v>
      </c>
      <c r="B11" s="24" t="s">
        <v>1086</v>
      </c>
      <c r="C11" s="61">
        <v>1</v>
      </c>
      <c r="D11" s="61">
        <v>2005</v>
      </c>
    </row>
    <row r="12" spans="1:8" x14ac:dyDescent="0.25">
      <c r="A12" s="61">
        <v>7</v>
      </c>
      <c r="B12" s="24" t="s">
        <v>1087</v>
      </c>
      <c r="C12" s="61">
        <v>1</v>
      </c>
      <c r="D12" s="61">
        <v>2003</v>
      </c>
    </row>
    <row r="13" spans="1:8" x14ac:dyDescent="0.25">
      <c r="A13" s="61">
        <v>8</v>
      </c>
      <c r="B13" s="24" t="s">
        <v>1088</v>
      </c>
      <c r="C13" s="61">
        <v>1</v>
      </c>
      <c r="D13" s="61">
        <v>2007</v>
      </c>
    </row>
    <row r="14" spans="1:8" x14ac:dyDescent="0.25">
      <c r="A14" s="61">
        <v>9</v>
      </c>
      <c r="B14" s="24" t="s">
        <v>212</v>
      </c>
      <c r="C14" s="61">
        <v>1</v>
      </c>
      <c r="D14" s="61"/>
    </row>
    <row r="15" spans="1:8" x14ac:dyDescent="0.25">
      <c r="A15" s="61">
        <v>10</v>
      </c>
      <c r="B15" s="24" t="s">
        <v>1089</v>
      </c>
      <c r="C15" s="61">
        <v>1</v>
      </c>
      <c r="D15" s="61">
        <v>2002</v>
      </c>
    </row>
    <row r="16" spans="1:8" x14ac:dyDescent="0.25">
      <c r="A16" s="61">
        <v>11</v>
      </c>
      <c r="B16" s="24" t="s">
        <v>51</v>
      </c>
      <c r="C16" s="61">
        <v>1</v>
      </c>
      <c r="D16" s="61"/>
    </row>
    <row r="17" spans="1:4" x14ac:dyDescent="0.25">
      <c r="A17" s="61">
        <v>12</v>
      </c>
      <c r="B17" s="24" t="s">
        <v>1090</v>
      </c>
      <c r="C17" s="61">
        <v>1</v>
      </c>
      <c r="D17" s="61">
        <v>2007</v>
      </c>
    </row>
    <row r="18" spans="1:4" x14ac:dyDescent="0.25">
      <c r="A18" s="61">
        <v>13</v>
      </c>
      <c r="B18" s="24" t="s">
        <v>1091</v>
      </c>
      <c r="C18" s="61">
        <v>2</v>
      </c>
      <c r="D18" s="61">
        <v>1994</v>
      </c>
    </row>
    <row r="19" spans="1:4" x14ac:dyDescent="0.25">
      <c r="A19" s="61">
        <v>14</v>
      </c>
      <c r="B19" s="24" t="s">
        <v>1092</v>
      </c>
      <c r="C19" s="61">
        <v>1</v>
      </c>
      <c r="D19" s="61">
        <v>2007</v>
      </c>
    </row>
    <row r="20" spans="1:4" x14ac:dyDescent="0.25">
      <c r="A20" s="61">
        <v>15</v>
      </c>
      <c r="B20" s="24" t="s">
        <v>74</v>
      </c>
      <c r="C20" s="61">
        <v>1</v>
      </c>
      <c r="D20" s="61"/>
    </row>
    <row r="21" spans="1:4" x14ac:dyDescent="0.25">
      <c r="A21" s="61">
        <v>16</v>
      </c>
      <c r="B21" s="24" t="s">
        <v>334</v>
      </c>
      <c r="C21" s="61">
        <v>1</v>
      </c>
      <c r="D21" s="61">
        <v>2007</v>
      </c>
    </row>
  </sheetData>
  <mergeCells count="3">
    <mergeCell ref="E1:H1"/>
    <mergeCell ref="A3:B3"/>
    <mergeCell ref="C3:D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4"/>
  <sheetViews>
    <sheetView workbookViewId="0">
      <selection activeCell="F6" sqref="F6:F20"/>
    </sheetView>
  </sheetViews>
  <sheetFormatPr defaultRowHeight="15" x14ac:dyDescent="0.25"/>
  <cols>
    <col min="1" max="1" width="9.140625" style="18"/>
    <col min="2" max="2" width="55.7109375" customWidth="1"/>
    <col min="3" max="3" width="9.140625" style="18"/>
    <col min="4" max="4" width="15.140625" style="18" customWidth="1"/>
  </cols>
  <sheetData>
    <row r="1" spans="1:8" x14ac:dyDescent="0.25">
      <c r="E1" s="435"/>
      <c r="F1" s="435"/>
      <c r="G1" s="435"/>
      <c r="H1" s="435"/>
    </row>
    <row r="3" spans="1:8" ht="46.5" customHeight="1" x14ac:dyDescent="0.25">
      <c r="A3" s="441" t="s">
        <v>1123</v>
      </c>
      <c r="B3" s="441"/>
      <c r="C3" s="441" t="s">
        <v>1124</v>
      </c>
      <c r="D3" s="441"/>
    </row>
    <row r="4" spans="1:8" ht="75" x14ac:dyDescent="0.25">
      <c r="A4" s="9" t="s">
        <v>1</v>
      </c>
      <c r="B4" s="5" t="s">
        <v>2</v>
      </c>
      <c r="C4" s="19" t="s">
        <v>3</v>
      </c>
      <c r="D4" s="19" t="s">
        <v>4</v>
      </c>
      <c r="E4" s="229" t="s">
        <v>1226</v>
      </c>
    </row>
    <row r="5" spans="1:8" x14ac:dyDescent="0.25">
      <c r="A5" s="9">
        <v>1</v>
      </c>
      <c r="B5" s="1">
        <v>2</v>
      </c>
      <c r="C5" s="9">
        <v>3</v>
      </c>
      <c r="D5" s="9">
        <v>4</v>
      </c>
    </row>
    <row r="6" spans="1:8" ht="15.75" thickBot="1" x14ac:dyDescent="0.3">
      <c r="A6" s="9">
        <v>1</v>
      </c>
      <c r="B6" s="144" t="s">
        <v>1125</v>
      </c>
      <c r="C6" s="257">
        <v>1</v>
      </c>
      <c r="D6" s="259">
        <v>2012</v>
      </c>
      <c r="E6" s="253">
        <v>9</v>
      </c>
      <c r="F6" s="499" t="s">
        <v>1540</v>
      </c>
    </row>
    <row r="7" spans="1:8" ht="15.75" thickBot="1" x14ac:dyDescent="0.3">
      <c r="A7" s="9">
        <v>2</v>
      </c>
      <c r="B7" s="144" t="s">
        <v>1126</v>
      </c>
      <c r="C7" s="256">
        <v>1</v>
      </c>
      <c r="D7" s="258">
        <v>2008</v>
      </c>
      <c r="E7" s="253">
        <v>9</v>
      </c>
      <c r="F7" s="499"/>
    </row>
    <row r="8" spans="1:8" ht="15.75" thickBot="1" x14ac:dyDescent="0.3">
      <c r="A8" s="9">
        <v>3</v>
      </c>
      <c r="B8" s="144" t="s">
        <v>260</v>
      </c>
      <c r="C8" s="256">
        <v>1</v>
      </c>
      <c r="D8" s="258">
        <v>2008</v>
      </c>
      <c r="E8" s="253">
        <v>9</v>
      </c>
      <c r="F8" s="499"/>
    </row>
    <row r="9" spans="1:8" ht="15.75" thickBot="1" x14ac:dyDescent="0.3">
      <c r="A9" s="260">
        <v>4</v>
      </c>
      <c r="B9" s="144" t="s">
        <v>1127</v>
      </c>
      <c r="C9" s="256">
        <v>1</v>
      </c>
      <c r="D9" s="258">
        <v>2002</v>
      </c>
      <c r="E9" s="253">
        <v>9</v>
      </c>
      <c r="F9" s="499"/>
    </row>
    <row r="10" spans="1:8" ht="15.75" thickBot="1" x14ac:dyDescent="0.3">
      <c r="A10" s="260">
        <v>5</v>
      </c>
      <c r="B10" s="144" t="s">
        <v>1128</v>
      </c>
      <c r="C10" s="256">
        <v>1</v>
      </c>
      <c r="D10" s="258">
        <v>2006</v>
      </c>
      <c r="E10" s="253">
        <v>9</v>
      </c>
      <c r="F10" s="499"/>
    </row>
    <row r="11" spans="1:8" ht="15.75" thickBot="1" x14ac:dyDescent="0.3">
      <c r="A11" s="260">
        <v>6</v>
      </c>
      <c r="B11" s="144" t="s">
        <v>1129</v>
      </c>
      <c r="C11" s="256">
        <v>1</v>
      </c>
      <c r="D11" s="258">
        <v>2011</v>
      </c>
      <c r="E11" s="253">
        <v>9</v>
      </c>
      <c r="F11" s="499"/>
    </row>
    <row r="12" spans="1:8" ht="15.75" thickBot="1" x14ac:dyDescent="0.3">
      <c r="A12" s="260">
        <v>7</v>
      </c>
      <c r="B12" s="144" t="s">
        <v>1130</v>
      </c>
      <c r="C12" s="256">
        <v>1</v>
      </c>
      <c r="D12" s="258">
        <v>1981</v>
      </c>
      <c r="E12" s="253">
        <v>9</v>
      </c>
      <c r="F12" s="499"/>
    </row>
    <row r="13" spans="1:8" ht="15.75" thickBot="1" x14ac:dyDescent="0.3">
      <c r="A13" s="260">
        <v>8</v>
      </c>
      <c r="B13" s="144" t="s">
        <v>1131</v>
      </c>
      <c r="C13" s="256">
        <v>2</v>
      </c>
      <c r="D13" s="258">
        <v>1982</v>
      </c>
      <c r="E13" s="253">
        <v>9</v>
      </c>
      <c r="F13" s="499"/>
    </row>
    <row r="14" spans="1:8" ht="15.75" thickBot="1" x14ac:dyDescent="0.3">
      <c r="A14" s="260">
        <v>9</v>
      </c>
      <c r="B14" s="144" t="s">
        <v>213</v>
      </c>
      <c r="C14" s="256">
        <v>1</v>
      </c>
      <c r="D14" s="258">
        <v>2001</v>
      </c>
      <c r="E14" s="253">
        <v>9</v>
      </c>
      <c r="F14" s="499"/>
    </row>
    <row r="15" spans="1:8" ht="15.75" thickBot="1" x14ac:dyDescent="0.3">
      <c r="A15" s="260">
        <v>10</v>
      </c>
      <c r="B15" s="144" t="s">
        <v>557</v>
      </c>
      <c r="C15" s="256">
        <v>1</v>
      </c>
      <c r="D15" s="258">
        <v>2013</v>
      </c>
      <c r="E15" s="253">
        <v>9</v>
      </c>
      <c r="F15" s="499"/>
    </row>
    <row r="16" spans="1:8" ht="15.75" thickBot="1" x14ac:dyDescent="0.3">
      <c r="A16" s="260">
        <v>11</v>
      </c>
      <c r="B16" s="144" t="s">
        <v>246</v>
      </c>
      <c r="C16" s="256">
        <v>1</v>
      </c>
      <c r="D16" s="258">
        <v>1981</v>
      </c>
      <c r="E16" s="253">
        <v>9</v>
      </c>
      <c r="F16" s="499"/>
    </row>
    <row r="17" spans="1:6" ht="15.75" thickBot="1" x14ac:dyDescent="0.3">
      <c r="A17" s="260">
        <v>12</v>
      </c>
      <c r="B17" s="144" t="s">
        <v>59</v>
      </c>
      <c r="C17" s="256">
        <v>1</v>
      </c>
      <c r="D17" s="258">
        <v>1984</v>
      </c>
      <c r="E17" s="253">
        <v>9</v>
      </c>
      <c r="F17" s="499"/>
    </row>
    <row r="18" spans="1:6" ht="15.75" thickBot="1" x14ac:dyDescent="0.3">
      <c r="A18" s="260">
        <v>13</v>
      </c>
      <c r="B18" s="144" t="s">
        <v>316</v>
      </c>
      <c r="C18" s="256">
        <v>1</v>
      </c>
      <c r="D18" s="258">
        <v>2002</v>
      </c>
      <c r="E18" s="253">
        <v>9</v>
      </c>
      <c r="F18" s="499"/>
    </row>
    <row r="19" spans="1:6" ht="15.75" thickBot="1" x14ac:dyDescent="0.3">
      <c r="A19" s="260">
        <v>14</v>
      </c>
      <c r="B19" s="144" t="s">
        <v>1132</v>
      </c>
      <c r="C19" s="256">
        <v>2</v>
      </c>
      <c r="D19" s="258">
        <v>1982</v>
      </c>
      <c r="E19" s="253">
        <v>9</v>
      </c>
      <c r="F19" s="499"/>
    </row>
    <row r="20" spans="1:6" ht="15.75" thickBot="1" x14ac:dyDescent="0.3">
      <c r="A20" s="260">
        <v>15</v>
      </c>
      <c r="B20" s="144" t="s">
        <v>560</v>
      </c>
      <c r="C20" s="256">
        <v>2</v>
      </c>
      <c r="D20" s="258">
        <v>1984</v>
      </c>
      <c r="E20" s="253">
        <v>9</v>
      </c>
      <c r="F20" s="499"/>
    </row>
    <row r="21" spans="1:6" ht="15.75" thickBot="1" x14ac:dyDescent="0.3">
      <c r="A21" s="260">
        <v>16</v>
      </c>
      <c r="B21" s="144" t="s">
        <v>1133</v>
      </c>
      <c r="C21" s="256">
        <v>1</v>
      </c>
      <c r="D21" s="258">
        <v>2010</v>
      </c>
      <c r="E21" s="253">
        <v>9</v>
      </c>
    </row>
    <row r="22" spans="1:6" ht="15.75" thickBot="1" x14ac:dyDescent="0.3">
      <c r="A22" s="260">
        <v>17</v>
      </c>
      <c r="B22" s="144" t="s">
        <v>1134</v>
      </c>
      <c r="C22" s="256">
        <v>1</v>
      </c>
      <c r="D22" s="258">
        <v>2010</v>
      </c>
      <c r="E22" s="253">
        <v>9</v>
      </c>
    </row>
    <row r="23" spans="1:6" ht="15.75" thickBot="1" x14ac:dyDescent="0.3">
      <c r="A23" s="260">
        <v>18</v>
      </c>
      <c r="B23" s="144" t="s">
        <v>1135</v>
      </c>
      <c r="C23" s="256">
        <v>1</v>
      </c>
      <c r="D23" s="258">
        <v>1998</v>
      </c>
      <c r="E23" s="253">
        <v>9</v>
      </c>
    </row>
    <row r="24" spans="1:6" x14ac:dyDescent="0.25">
      <c r="C24" s="18">
        <f>SUM(C6:C23)</f>
        <v>21</v>
      </c>
    </row>
  </sheetData>
  <mergeCells count="4">
    <mergeCell ref="E1:H1"/>
    <mergeCell ref="A3:B3"/>
    <mergeCell ref="C3:D3"/>
    <mergeCell ref="F6:F20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4:D42"/>
  <sheetViews>
    <sheetView workbookViewId="0">
      <selection activeCell="A4" sqref="A4:D42"/>
    </sheetView>
  </sheetViews>
  <sheetFormatPr defaultRowHeight="15" x14ac:dyDescent="0.25"/>
  <cols>
    <col min="1" max="1" width="9.140625" style="18"/>
    <col min="2" max="2" width="73.7109375" customWidth="1"/>
    <col min="3" max="3" width="9.140625" style="18"/>
    <col min="4" max="4" width="19" style="18" customWidth="1"/>
  </cols>
  <sheetData>
    <row r="4" spans="1:4" ht="60.75" customHeight="1" x14ac:dyDescent="0.25">
      <c r="A4" s="434" t="s">
        <v>1197</v>
      </c>
      <c r="B4" s="434"/>
      <c r="C4" s="434" t="s">
        <v>971</v>
      </c>
      <c r="D4" s="434"/>
    </row>
    <row r="5" spans="1:4" ht="45" x14ac:dyDescent="0.25">
      <c r="A5" s="61" t="s">
        <v>1</v>
      </c>
      <c r="B5" s="59" t="s">
        <v>2</v>
      </c>
      <c r="C5" s="34" t="s">
        <v>3</v>
      </c>
      <c r="D5" s="34" t="s">
        <v>4</v>
      </c>
    </row>
    <row r="6" spans="1:4" x14ac:dyDescent="0.25">
      <c r="A6" s="61">
        <v>1</v>
      </c>
      <c r="B6" s="61">
        <v>2</v>
      </c>
      <c r="C6" s="61">
        <v>3</v>
      </c>
      <c r="D6" s="61">
        <v>4</v>
      </c>
    </row>
    <row r="7" spans="1:4" x14ac:dyDescent="0.25">
      <c r="A7" s="61">
        <v>1</v>
      </c>
      <c r="B7" s="24" t="s">
        <v>972</v>
      </c>
      <c r="C7" s="61">
        <v>1</v>
      </c>
      <c r="D7" s="61">
        <v>2012</v>
      </c>
    </row>
    <row r="8" spans="1:4" x14ac:dyDescent="0.25">
      <c r="A8" s="61">
        <v>2</v>
      </c>
      <c r="B8" s="24" t="s">
        <v>973</v>
      </c>
      <c r="C8" s="61">
        <v>1</v>
      </c>
      <c r="D8" s="61">
        <v>1992</v>
      </c>
    </row>
    <row r="9" spans="1:4" x14ac:dyDescent="0.25">
      <c r="A9" s="61">
        <v>3</v>
      </c>
      <c r="B9" s="24" t="s">
        <v>974</v>
      </c>
      <c r="C9" s="61">
        <v>1</v>
      </c>
      <c r="D9" s="61">
        <v>2008</v>
      </c>
    </row>
    <row r="10" spans="1:4" x14ac:dyDescent="0.25">
      <c r="A10" s="61">
        <v>4</v>
      </c>
      <c r="B10" s="24" t="s">
        <v>975</v>
      </c>
      <c r="C10" s="61">
        <v>1</v>
      </c>
      <c r="D10" s="61">
        <v>2008</v>
      </c>
    </row>
    <row r="11" spans="1:4" x14ac:dyDescent="0.25">
      <c r="A11" s="61">
        <v>5</v>
      </c>
      <c r="B11" s="24" t="s">
        <v>976</v>
      </c>
      <c r="C11" s="61">
        <v>1</v>
      </c>
      <c r="D11" s="61">
        <v>2009</v>
      </c>
    </row>
    <row r="12" spans="1:4" x14ac:dyDescent="0.25">
      <c r="A12" s="61">
        <v>6</v>
      </c>
      <c r="B12" s="24" t="s">
        <v>977</v>
      </c>
      <c r="C12" s="61">
        <v>1</v>
      </c>
      <c r="D12" s="61">
        <v>2009</v>
      </c>
    </row>
    <row r="13" spans="1:4" x14ac:dyDescent="0.25">
      <c r="A13" s="61">
        <v>7</v>
      </c>
      <c r="B13" s="24" t="s">
        <v>61</v>
      </c>
      <c r="C13" s="61">
        <v>1</v>
      </c>
      <c r="D13" s="61">
        <v>2009</v>
      </c>
    </row>
    <row r="14" spans="1:4" x14ac:dyDescent="0.25">
      <c r="A14" s="61">
        <v>8</v>
      </c>
      <c r="B14" s="24" t="s">
        <v>978</v>
      </c>
      <c r="C14" s="61">
        <v>1</v>
      </c>
      <c r="D14" s="61">
        <v>2009</v>
      </c>
    </row>
    <row r="15" spans="1:4" x14ac:dyDescent="0.25">
      <c r="A15" s="61">
        <v>9</v>
      </c>
      <c r="B15" s="24" t="s">
        <v>979</v>
      </c>
      <c r="C15" s="61">
        <v>1</v>
      </c>
      <c r="D15" s="61">
        <v>2009</v>
      </c>
    </row>
    <row r="16" spans="1:4" x14ac:dyDescent="0.25">
      <c r="A16" s="61">
        <v>10</v>
      </c>
      <c r="B16" s="24" t="s">
        <v>980</v>
      </c>
      <c r="C16" s="61">
        <v>1</v>
      </c>
      <c r="D16" s="61">
        <v>2007</v>
      </c>
    </row>
    <row r="17" spans="1:4" x14ac:dyDescent="0.25">
      <c r="A17" s="61">
        <v>11</v>
      </c>
      <c r="B17" s="24" t="s">
        <v>981</v>
      </c>
      <c r="C17" s="61">
        <v>1</v>
      </c>
      <c r="D17" s="61">
        <v>2009</v>
      </c>
    </row>
    <row r="18" spans="1:4" x14ac:dyDescent="0.25">
      <c r="A18" s="61">
        <v>12</v>
      </c>
      <c r="B18" s="24" t="s">
        <v>981</v>
      </c>
      <c r="C18" s="61">
        <v>1</v>
      </c>
      <c r="D18" s="61">
        <v>2009</v>
      </c>
    </row>
    <row r="19" spans="1:4" x14ac:dyDescent="0.25">
      <c r="A19" s="61">
        <v>13</v>
      </c>
      <c r="B19" s="24" t="s">
        <v>982</v>
      </c>
      <c r="C19" s="61">
        <v>1</v>
      </c>
      <c r="D19" s="61">
        <v>2009</v>
      </c>
    </row>
    <row r="20" spans="1:4" x14ac:dyDescent="0.25">
      <c r="A20" s="61">
        <v>14</v>
      </c>
      <c r="B20" s="24" t="s">
        <v>983</v>
      </c>
      <c r="C20" s="61">
        <v>1</v>
      </c>
      <c r="D20" s="61">
        <v>2008</v>
      </c>
    </row>
    <row r="21" spans="1:4" x14ac:dyDescent="0.25">
      <c r="A21" s="61">
        <v>15</v>
      </c>
      <c r="B21" s="24" t="s">
        <v>983</v>
      </c>
      <c r="C21" s="61">
        <v>1</v>
      </c>
      <c r="D21" s="61">
        <v>2008</v>
      </c>
    </row>
    <row r="22" spans="1:4" x14ac:dyDescent="0.25">
      <c r="A22" s="61">
        <v>16</v>
      </c>
      <c r="B22" s="24" t="s">
        <v>51</v>
      </c>
      <c r="C22" s="61">
        <v>1</v>
      </c>
      <c r="D22" s="61">
        <v>2001</v>
      </c>
    </row>
    <row r="23" spans="1:4" x14ac:dyDescent="0.25">
      <c r="A23" s="61">
        <v>17</v>
      </c>
      <c r="B23" s="24" t="s">
        <v>984</v>
      </c>
      <c r="C23" s="61">
        <v>1</v>
      </c>
      <c r="D23" s="61">
        <v>2002</v>
      </c>
    </row>
    <row r="24" spans="1:4" x14ac:dyDescent="0.25">
      <c r="A24" s="61">
        <v>18</v>
      </c>
      <c r="B24" s="24" t="s">
        <v>729</v>
      </c>
      <c r="C24" s="61">
        <v>1</v>
      </c>
      <c r="D24" s="61">
        <v>2009</v>
      </c>
    </row>
    <row r="25" spans="1:4" x14ac:dyDescent="0.25">
      <c r="A25" s="61">
        <v>19</v>
      </c>
      <c r="B25" s="24" t="s">
        <v>985</v>
      </c>
      <c r="C25" s="61">
        <v>1</v>
      </c>
      <c r="D25" s="61">
        <v>1992</v>
      </c>
    </row>
    <row r="26" spans="1:4" x14ac:dyDescent="0.25">
      <c r="A26" s="61">
        <v>20</v>
      </c>
      <c r="B26" s="24" t="s">
        <v>986</v>
      </c>
      <c r="C26" s="61">
        <v>1</v>
      </c>
      <c r="D26" s="61">
        <v>2008</v>
      </c>
    </row>
    <row r="27" spans="1:4" x14ac:dyDescent="0.25">
      <c r="A27" s="61">
        <v>21</v>
      </c>
      <c r="B27" s="24" t="s">
        <v>987</v>
      </c>
      <c r="C27" s="61">
        <v>1</v>
      </c>
      <c r="D27" s="61">
        <v>2006</v>
      </c>
    </row>
    <row r="28" spans="1:4" x14ac:dyDescent="0.25">
      <c r="A28" s="61">
        <v>22</v>
      </c>
      <c r="B28" s="24" t="s">
        <v>988</v>
      </c>
      <c r="C28" s="61">
        <v>1</v>
      </c>
      <c r="D28" s="61">
        <v>2004</v>
      </c>
    </row>
    <row r="29" spans="1:4" x14ac:dyDescent="0.25">
      <c r="A29" s="61">
        <v>23</v>
      </c>
      <c r="B29" s="24" t="s">
        <v>989</v>
      </c>
      <c r="C29" s="61">
        <v>1</v>
      </c>
      <c r="D29" s="61">
        <v>1994</v>
      </c>
    </row>
    <row r="30" spans="1:4" x14ac:dyDescent="0.25">
      <c r="A30" s="61">
        <v>24</v>
      </c>
      <c r="B30" s="24" t="s">
        <v>990</v>
      </c>
      <c r="C30" s="61">
        <v>1</v>
      </c>
      <c r="D30" s="61">
        <v>2006</v>
      </c>
    </row>
    <row r="31" spans="1:4" x14ac:dyDescent="0.25">
      <c r="A31" s="61">
        <v>25</v>
      </c>
      <c r="B31" s="24" t="s">
        <v>991</v>
      </c>
      <c r="C31" s="61">
        <v>1</v>
      </c>
      <c r="D31" s="61">
        <v>2009</v>
      </c>
    </row>
    <row r="32" spans="1:4" x14ac:dyDescent="0.25">
      <c r="A32" s="61">
        <v>26</v>
      </c>
      <c r="B32" s="24" t="s">
        <v>992</v>
      </c>
      <c r="C32" s="61">
        <v>1</v>
      </c>
      <c r="D32" s="61">
        <v>2006</v>
      </c>
    </row>
    <row r="33" spans="1:4" x14ac:dyDescent="0.25">
      <c r="A33" s="61">
        <v>27</v>
      </c>
      <c r="B33" s="24" t="s">
        <v>54</v>
      </c>
      <c r="C33" s="61">
        <v>1</v>
      </c>
      <c r="D33" s="61">
        <v>2004</v>
      </c>
    </row>
    <row r="34" spans="1:4" x14ac:dyDescent="0.25">
      <c r="A34" s="61">
        <v>28</v>
      </c>
      <c r="B34" s="24" t="s">
        <v>993</v>
      </c>
      <c r="C34" s="61">
        <v>1</v>
      </c>
      <c r="D34" s="61">
        <v>2009</v>
      </c>
    </row>
    <row r="35" spans="1:4" x14ac:dyDescent="0.25">
      <c r="A35" s="61">
        <v>29</v>
      </c>
      <c r="B35" s="24" t="s">
        <v>994</v>
      </c>
      <c r="C35" s="61">
        <v>1</v>
      </c>
      <c r="D35" s="61">
        <v>2009</v>
      </c>
    </row>
    <row r="36" spans="1:4" x14ac:dyDescent="0.25">
      <c r="A36" s="61">
        <v>30</v>
      </c>
      <c r="B36" s="24" t="s">
        <v>995</v>
      </c>
      <c r="C36" s="61"/>
      <c r="D36" s="61">
        <v>2009</v>
      </c>
    </row>
    <row r="37" spans="1:4" x14ac:dyDescent="0.25">
      <c r="A37" s="61">
        <v>31</v>
      </c>
      <c r="B37" s="24" t="s">
        <v>996</v>
      </c>
      <c r="C37" s="61">
        <v>1</v>
      </c>
      <c r="D37" s="61">
        <v>2013</v>
      </c>
    </row>
    <row r="38" spans="1:4" x14ac:dyDescent="0.25">
      <c r="A38" s="61">
        <v>32</v>
      </c>
      <c r="B38" s="24" t="s">
        <v>996</v>
      </c>
      <c r="C38" s="61">
        <v>1</v>
      </c>
      <c r="D38" s="61">
        <v>2013</v>
      </c>
    </row>
    <row r="39" spans="1:4" x14ac:dyDescent="0.25">
      <c r="A39" s="61">
        <v>33</v>
      </c>
      <c r="B39" s="24" t="s">
        <v>997</v>
      </c>
      <c r="C39" s="61">
        <v>1</v>
      </c>
      <c r="D39" s="61">
        <v>2013</v>
      </c>
    </row>
    <row r="40" spans="1:4" x14ac:dyDescent="0.25">
      <c r="A40" s="61">
        <v>34</v>
      </c>
      <c r="B40" s="24" t="s">
        <v>998</v>
      </c>
      <c r="C40" s="61">
        <v>1</v>
      </c>
      <c r="D40" s="61">
        <v>2009</v>
      </c>
    </row>
    <row r="41" spans="1:4" x14ac:dyDescent="0.25">
      <c r="A41" s="61">
        <v>35</v>
      </c>
      <c r="B41" s="24" t="s">
        <v>999</v>
      </c>
      <c r="C41" s="61">
        <v>1</v>
      </c>
      <c r="D41" s="61">
        <v>2009</v>
      </c>
    </row>
    <row r="42" spans="1:4" x14ac:dyDescent="0.25">
      <c r="A42" s="61">
        <v>36</v>
      </c>
      <c r="B42" s="24" t="s">
        <v>1000</v>
      </c>
      <c r="C42" s="61">
        <v>1</v>
      </c>
      <c r="D42" s="61">
        <v>2009</v>
      </c>
    </row>
  </sheetData>
  <mergeCells count="2">
    <mergeCell ref="A4:B4"/>
    <mergeCell ref="C4:D4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16"/>
  <sheetViews>
    <sheetView workbookViewId="0">
      <selection activeCell="A3" sqref="A3:D16"/>
    </sheetView>
  </sheetViews>
  <sheetFormatPr defaultRowHeight="15" x14ac:dyDescent="0.25"/>
  <cols>
    <col min="2" max="2" width="54.7109375" customWidth="1"/>
    <col min="3" max="3" width="13.85546875" customWidth="1"/>
    <col min="4" max="4" width="15.42578125" customWidth="1"/>
  </cols>
  <sheetData>
    <row r="1" spans="1:7" x14ac:dyDescent="0.25">
      <c r="B1" s="7" t="s">
        <v>7</v>
      </c>
      <c r="C1" s="7"/>
      <c r="D1" s="7"/>
      <c r="E1" s="7"/>
      <c r="F1" s="7"/>
      <c r="G1" s="7"/>
    </row>
    <row r="3" spans="1:7" ht="40.5" customHeight="1" x14ac:dyDescent="0.25">
      <c r="A3" s="434" t="s">
        <v>442</v>
      </c>
      <c r="B3" s="434"/>
      <c r="C3" s="434" t="s">
        <v>443</v>
      </c>
      <c r="D3" s="434"/>
    </row>
    <row r="4" spans="1:7" ht="48.75" customHeight="1" x14ac:dyDescent="0.25">
      <c r="A4" s="59" t="s">
        <v>1</v>
      </c>
      <c r="B4" s="59" t="s">
        <v>2</v>
      </c>
      <c r="C4" s="34" t="s">
        <v>3</v>
      </c>
      <c r="D4" s="34" t="s">
        <v>4</v>
      </c>
    </row>
    <row r="5" spans="1:7" x14ac:dyDescent="0.25">
      <c r="A5" s="34">
        <v>1</v>
      </c>
      <c r="B5" s="34">
        <v>2</v>
      </c>
      <c r="C5" s="34">
        <v>3</v>
      </c>
      <c r="D5" s="34">
        <v>4</v>
      </c>
    </row>
    <row r="6" spans="1:7" x14ac:dyDescent="0.25">
      <c r="A6" s="75">
        <v>1</v>
      </c>
      <c r="B6" s="22" t="s">
        <v>444</v>
      </c>
      <c r="C6" s="75">
        <v>3</v>
      </c>
      <c r="D6" s="75">
        <v>2014</v>
      </c>
    </row>
    <row r="7" spans="1:7" ht="15.75" x14ac:dyDescent="0.25">
      <c r="A7" s="34">
        <v>2</v>
      </c>
      <c r="B7" s="23" t="s">
        <v>445</v>
      </c>
      <c r="C7" s="34">
        <v>1</v>
      </c>
      <c r="D7" s="34">
        <v>2014</v>
      </c>
    </row>
    <row r="8" spans="1:7" ht="15.75" x14ac:dyDescent="0.25">
      <c r="A8" s="34">
        <v>3</v>
      </c>
      <c r="B8" s="27" t="s">
        <v>446</v>
      </c>
      <c r="C8" s="34">
        <v>1</v>
      </c>
      <c r="D8" s="34">
        <v>2014</v>
      </c>
    </row>
    <row r="9" spans="1:7" ht="15.75" x14ac:dyDescent="0.25">
      <c r="A9" s="34">
        <v>4</v>
      </c>
      <c r="B9" s="27" t="s">
        <v>447</v>
      </c>
      <c r="C9" s="34">
        <v>2</v>
      </c>
      <c r="D9" s="34">
        <v>2014</v>
      </c>
    </row>
    <row r="10" spans="1:7" ht="15.75" x14ac:dyDescent="0.25">
      <c r="A10" s="34">
        <v>5</v>
      </c>
      <c r="B10" s="27" t="s">
        <v>448</v>
      </c>
      <c r="C10" s="34">
        <v>1</v>
      </c>
      <c r="D10" s="34">
        <v>2014</v>
      </c>
    </row>
    <row r="11" spans="1:7" ht="15.75" x14ac:dyDescent="0.25">
      <c r="A11" s="34">
        <v>6</v>
      </c>
      <c r="B11" s="27" t="s">
        <v>449</v>
      </c>
      <c r="C11" s="34">
        <v>2</v>
      </c>
      <c r="D11" s="34">
        <v>2014</v>
      </c>
    </row>
    <row r="12" spans="1:7" ht="15.75" x14ac:dyDescent="0.25">
      <c r="A12" s="34">
        <v>7</v>
      </c>
      <c r="B12" s="27" t="s">
        <v>450</v>
      </c>
      <c r="C12" s="34">
        <v>1</v>
      </c>
      <c r="D12" s="34">
        <v>2014</v>
      </c>
    </row>
    <row r="13" spans="1:7" ht="15.75" x14ac:dyDescent="0.25">
      <c r="A13" s="34">
        <v>8</v>
      </c>
      <c r="B13" s="27" t="s">
        <v>451</v>
      </c>
      <c r="C13" s="34">
        <v>1</v>
      </c>
      <c r="D13" s="34">
        <v>2006</v>
      </c>
    </row>
    <row r="14" spans="1:7" ht="15.75" x14ac:dyDescent="0.25">
      <c r="A14" s="34">
        <v>9</v>
      </c>
      <c r="B14" s="27" t="s">
        <v>452</v>
      </c>
      <c r="C14" s="34">
        <v>1</v>
      </c>
      <c r="D14" s="34">
        <v>2014</v>
      </c>
    </row>
    <row r="15" spans="1:7" ht="15.75" x14ac:dyDescent="0.25">
      <c r="A15" s="34">
        <v>10</v>
      </c>
      <c r="B15" s="27" t="s">
        <v>453</v>
      </c>
      <c r="C15" s="34">
        <v>1</v>
      </c>
      <c r="D15" s="34">
        <v>2006</v>
      </c>
    </row>
    <row r="16" spans="1:7" ht="15.75" x14ac:dyDescent="0.25">
      <c r="A16" s="34">
        <v>11</v>
      </c>
      <c r="B16" s="27" t="s">
        <v>454</v>
      </c>
      <c r="C16" s="34">
        <v>1</v>
      </c>
      <c r="D16" s="34">
        <v>2006</v>
      </c>
    </row>
  </sheetData>
  <mergeCells count="2">
    <mergeCell ref="C3:D3"/>
    <mergeCell ref="A3:B3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8"/>
  <sheetViews>
    <sheetView workbookViewId="0">
      <selection activeCell="F5" sqref="F5:F19"/>
    </sheetView>
  </sheetViews>
  <sheetFormatPr defaultRowHeight="15" x14ac:dyDescent="0.25"/>
  <cols>
    <col min="2" max="2" width="45.28515625" customWidth="1"/>
    <col min="3" max="3" width="15.85546875" customWidth="1"/>
    <col min="4" max="4" width="14.5703125" customWidth="1"/>
    <col min="5" max="5" width="14.85546875" customWidth="1"/>
  </cols>
  <sheetData>
    <row r="1" spans="1:7" x14ac:dyDescent="0.25">
      <c r="B1" s="7" t="s">
        <v>7</v>
      </c>
      <c r="C1" s="7"/>
      <c r="D1" s="7"/>
      <c r="E1" s="7"/>
      <c r="F1" s="7"/>
      <c r="G1" s="7"/>
    </row>
    <row r="2" spans="1:7" ht="51" customHeight="1" x14ac:dyDescent="0.25">
      <c r="A2" s="475" t="s">
        <v>400</v>
      </c>
      <c r="B2" s="476"/>
      <c r="C2" s="434" t="s">
        <v>401</v>
      </c>
      <c r="D2" s="434"/>
    </row>
    <row r="3" spans="1:7" ht="45" customHeight="1" x14ac:dyDescent="0.25">
      <c r="A3" s="59" t="s">
        <v>1</v>
      </c>
      <c r="B3" s="59" t="s">
        <v>2</v>
      </c>
      <c r="C3" s="59" t="s">
        <v>3</v>
      </c>
      <c r="D3" s="59" t="s">
        <v>4</v>
      </c>
      <c r="E3" s="223" t="s">
        <v>1226</v>
      </c>
    </row>
    <row r="4" spans="1:7" x14ac:dyDescent="0.25">
      <c r="A4" s="34">
        <v>1</v>
      </c>
      <c r="B4" s="34">
        <v>2</v>
      </c>
      <c r="C4" s="34">
        <v>3</v>
      </c>
      <c r="D4" s="34">
        <v>4</v>
      </c>
      <c r="E4" s="86">
        <v>5</v>
      </c>
    </row>
    <row r="5" spans="1:7" x14ac:dyDescent="0.25">
      <c r="A5" s="75">
        <v>1</v>
      </c>
      <c r="B5" s="255" t="s">
        <v>402</v>
      </c>
      <c r="C5" s="251">
        <v>1</v>
      </c>
      <c r="D5" s="251">
        <v>2008</v>
      </c>
      <c r="E5" s="253">
        <v>9</v>
      </c>
      <c r="F5" s="499" t="s">
        <v>1540</v>
      </c>
    </row>
    <row r="6" spans="1:7" x14ac:dyDescent="0.25">
      <c r="A6" s="34">
        <v>2</v>
      </c>
      <c r="B6" s="255" t="s">
        <v>403</v>
      </c>
      <c r="C6" s="229">
        <v>1</v>
      </c>
      <c r="D6" s="229">
        <v>2008</v>
      </c>
      <c r="E6" s="253">
        <v>9</v>
      </c>
      <c r="F6" s="499"/>
    </row>
    <row r="7" spans="1:7" x14ac:dyDescent="0.25">
      <c r="A7" s="34">
        <v>3</v>
      </c>
      <c r="B7" s="255" t="s">
        <v>404</v>
      </c>
      <c r="C7" s="229">
        <v>1</v>
      </c>
      <c r="D7" s="229">
        <v>2014</v>
      </c>
      <c r="E7" s="253">
        <v>9</v>
      </c>
      <c r="F7" s="499"/>
    </row>
    <row r="8" spans="1:7" x14ac:dyDescent="0.25">
      <c r="A8" s="34">
        <v>4</v>
      </c>
      <c r="B8" s="255" t="s">
        <v>405</v>
      </c>
      <c r="C8" s="229">
        <v>1</v>
      </c>
      <c r="D8" s="229">
        <v>2008</v>
      </c>
      <c r="E8" s="253">
        <v>9</v>
      </c>
      <c r="F8" s="499"/>
    </row>
    <row r="9" spans="1:7" x14ac:dyDescent="0.25">
      <c r="A9" s="34">
        <v>5</v>
      </c>
      <c r="B9" s="255" t="s">
        <v>406</v>
      </c>
      <c r="C9" s="229">
        <v>1</v>
      </c>
      <c r="D9" s="229">
        <v>1992</v>
      </c>
      <c r="E9" s="253">
        <v>9</v>
      </c>
      <c r="F9" s="499"/>
    </row>
    <row r="10" spans="1:7" x14ac:dyDescent="0.25">
      <c r="A10" s="34">
        <v>6</v>
      </c>
      <c r="B10" s="255" t="s">
        <v>407</v>
      </c>
      <c r="C10" s="229">
        <v>1</v>
      </c>
      <c r="D10" s="229">
        <v>2007</v>
      </c>
      <c r="E10" s="253">
        <v>9</v>
      </c>
      <c r="F10" s="499"/>
    </row>
    <row r="11" spans="1:7" x14ac:dyDescent="0.25">
      <c r="A11" s="34">
        <v>7</v>
      </c>
      <c r="B11" s="255" t="s">
        <v>408</v>
      </c>
      <c r="C11" s="229">
        <v>1</v>
      </c>
      <c r="D11" s="229">
        <v>2012</v>
      </c>
      <c r="E11" s="253">
        <v>9</v>
      </c>
      <c r="F11" s="499"/>
    </row>
    <row r="12" spans="1:7" x14ac:dyDescent="0.25">
      <c r="A12" s="34">
        <v>8</v>
      </c>
      <c r="B12" s="255" t="s">
        <v>409</v>
      </c>
      <c r="C12" s="229">
        <v>1</v>
      </c>
      <c r="D12" s="229">
        <v>2013</v>
      </c>
      <c r="E12" s="253">
        <v>9</v>
      </c>
      <c r="F12" s="499"/>
    </row>
    <row r="13" spans="1:7" x14ac:dyDescent="0.25">
      <c r="A13" s="34">
        <v>9</v>
      </c>
      <c r="B13" s="255" t="s">
        <v>410</v>
      </c>
      <c r="C13" s="229">
        <v>1</v>
      </c>
      <c r="D13" s="229">
        <v>2012</v>
      </c>
      <c r="E13" s="253">
        <v>9</v>
      </c>
      <c r="F13" s="499"/>
    </row>
    <row r="14" spans="1:7" x14ac:dyDescent="0.25">
      <c r="A14" s="34">
        <v>10</v>
      </c>
      <c r="B14" s="255" t="s">
        <v>411</v>
      </c>
      <c r="C14" s="229">
        <v>1</v>
      </c>
      <c r="D14" s="229">
        <v>2001</v>
      </c>
      <c r="E14" s="253">
        <v>9</v>
      </c>
      <c r="F14" s="499"/>
    </row>
    <row r="15" spans="1:7" x14ac:dyDescent="0.25">
      <c r="A15" s="34">
        <v>11</v>
      </c>
      <c r="B15" s="255" t="s">
        <v>412</v>
      </c>
      <c r="C15" s="229">
        <v>1</v>
      </c>
      <c r="D15" s="229">
        <v>2012</v>
      </c>
      <c r="E15" s="253">
        <v>9</v>
      </c>
      <c r="F15" s="499"/>
    </row>
    <row r="16" spans="1:7" x14ac:dyDescent="0.25">
      <c r="A16" s="34">
        <v>12</v>
      </c>
      <c r="B16" s="255" t="s">
        <v>413</v>
      </c>
      <c r="C16" s="229">
        <v>1</v>
      </c>
      <c r="D16" s="229">
        <v>2008</v>
      </c>
      <c r="E16" s="253">
        <v>9</v>
      </c>
      <c r="F16" s="499"/>
    </row>
    <row r="17" spans="1:6" x14ac:dyDescent="0.25">
      <c r="A17" s="34">
        <v>13</v>
      </c>
      <c r="B17" s="255" t="s">
        <v>414</v>
      </c>
      <c r="C17" s="229">
        <v>1</v>
      </c>
      <c r="D17" s="229">
        <v>2012</v>
      </c>
      <c r="E17" s="253">
        <v>9</v>
      </c>
      <c r="F17" s="499"/>
    </row>
    <row r="18" spans="1:6" x14ac:dyDescent="0.25">
      <c r="A18" s="34">
        <v>14</v>
      </c>
      <c r="B18" s="255" t="s">
        <v>415</v>
      </c>
      <c r="C18" s="229">
        <v>1</v>
      </c>
      <c r="D18" s="229">
        <v>2001</v>
      </c>
      <c r="E18" s="253">
        <v>9</v>
      </c>
      <c r="F18" s="499"/>
    </row>
    <row r="19" spans="1:6" x14ac:dyDescent="0.25">
      <c r="A19" s="34">
        <v>15</v>
      </c>
      <c r="B19" s="255" t="s">
        <v>416</v>
      </c>
      <c r="C19" s="229">
        <v>1</v>
      </c>
      <c r="D19" s="229">
        <v>1992</v>
      </c>
      <c r="E19" s="253">
        <v>9</v>
      </c>
      <c r="F19" s="499"/>
    </row>
    <row r="20" spans="1:6" x14ac:dyDescent="0.25">
      <c r="A20" s="34">
        <v>16</v>
      </c>
      <c r="B20" s="255" t="s">
        <v>417</v>
      </c>
      <c r="C20" s="229">
        <v>1</v>
      </c>
      <c r="D20" s="229">
        <v>2012</v>
      </c>
      <c r="E20" s="253">
        <v>9</v>
      </c>
    </row>
    <row r="21" spans="1:6" x14ac:dyDescent="0.25">
      <c r="A21" s="34">
        <v>17</v>
      </c>
      <c r="B21" s="255" t="s">
        <v>418</v>
      </c>
      <c r="C21" s="229">
        <v>1</v>
      </c>
      <c r="D21" s="229">
        <v>2002</v>
      </c>
      <c r="E21" s="253">
        <v>9</v>
      </c>
    </row>
    <row r="22" spans="1:6" x14ac:dyDescent="0.25">
      <c r="A22" s="34">
        <v>18</v>
      </c>
      <c r="B22" s="255" t="s">
        <v>419</v>
      </c>
      <c r="C22" s="229">
        <v>1</v>
      </c>
      <c r="D22" s="229">
        <v>2002</v>
      </c>
      <c r="E22" s="253">
        <v>9</v>
      </c>
    </row>
    <row r="23" spans="1:6" x14ac:dyDescent="0.25">
      <c r="A23" s="34">
        <v>19</v>
      </c>
      <c r="B23" s="255" t="s">
        <v>420</v>
      </c>
      <c r="C23" s="229">
        <v>1</v>
      </c>
      <c r="D23" s="229">
        <v>2012</v>
      </c>
      <c r="E23" s="253">
        <v>9</v>
      </c>
    </row>
    <row r="24" spans="1:6" x14ac:dyDescent="0.25">
      <c r="A24" s="34">
        <v>20</v>
      </c>
      <c r="B24" s="255" t="s">
        <v>420</v>
      </c>
      <c r="C24" s="229">
        <v>1</v>
      </c>
      <c r="D24" s="229">
        <v>2001</v>
      </c>
      <c r="E24" s="253">
        <v>9</v>
      </c>
    </row>
    <row r="25" spans="1:6" x14ac:dyDescent="0.25">
      <c r="A25" s="34">
        <v>21</v>
      </c>
      <c r="B25" s="255" t="s">
        <v>421</v>
      </c>
      <c r="C25" s="229">
        <v>1</v>
      </c>
      <c r="D25" s="229">
        <v>2012</v>
      </c>
      <c r="E25" s="253">
        <v>9</v>
      </c>
    </row>
    <row r="26" spans="1:6" x14ac:dyDescent="0.25">
      <c r="A26" s="34">
        <v>22</v>
      </c>
      <c r="B26" s="255" t="s">
        <v>422</v>
      </c>
      <c r="C26" s="229">
        <v>1</v>
      </c>
      <c r="D26" s="229">
        <v>2008</v>
      </c>
      <c r="E26" s="253">
        <v>9</v>
      </c>
    </row>
    <row r="27" spans="1:6" x14ac:dyDescent="0.25">
      <c r="A27" s="34">
        <v>23</v>
      </c>
      <c r="B27" s="255" t="s">
        <v>423</v>
      </c>
      <c r="C27" s="229">
        <v>1</v>
      </c>
      <c r="D27" s="229">
        <v>2008</v>
      </c>
      <c r="E27" s="253">
        <v>9</v>
      </c>
    </row>
    <row r="28" spans="1:6" x14ac:dyDescent="0.25">
      <c r="A28" s="34">
        <v>24</v>
      </c>
      <c r="B28" s="255" t="s">
        <v>424</v>
      </c>
      <c r="C28" s="229">
        <v>1</v>
      </c>
      <c r="D28" s="229">
        <v>2012</v>
      </c>
      <c r="E28" s="253">
        <v>9</v>
      </c>
    </row>
  </sheetData>
  <mergeCells count="3">
    <mergeCell ref="C2:D2"/>
    <mergeCell ref="A2:B2"/>
    <mergeCell ref="F5:F1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9"/>
  <sheetViews>
    <sheetView workbookViewId="0">
      <selection activeCell="F7" sqref="F7:F21"/>
    </sheetView>
  </sheetViews>
  <sheetFormatPr defaultRowHeight="15" x14ac:dyDescent="0.25"/>
  <cols>
    <col min="1" max="1" width="9.140625" style="51"/>
    <col min="2" max="2" width="49.85546875" customWidth="1"/>
    <col min="3" max="3" width="20.140625" style="51" customWidth="1"/>
    <col min="4" max="4" width="14" style="51" customWidth="1"/>
  </cols>
  <sheetData>
    <row r="1" spans="1:7" x14ac:dyDescent="0.25">
      <c r="E1" s="435"/>
      <c r="F1" s="435"/>
      <c r="G1" s="435"/>
    </row>
    <row r="4" spans="1:7" s="44" customFormat="1" ht="30" customHeight="1" x14ac:dyDescent="0.25">
      <c r="A4" s="441" t="s">
        <v>262</v>
      </c>
      <c r="B4" s="441"/>
      <c r="C4" s="441" t="s">
        <v>1431</v>
      </c>
      <c r="D4" s="441"/>
    </row>
    <row r="5" spans="1:7" s="44" customFormat="1" ht="75" x14ac:dyDescent="0.25">
      <c r="A5" s="52" t="s">
        <v>1</v>
      </c>
      <c r="B5" s="50" t="s">
        <v>2</v>
      </c>
      <c r="C5" s="50" t="s">
        <v>3</v>
      </c>
      <c r="D5" s="50" t="s">
        <v>4</v>
      </c>
      <c r="E5" s="250" t="s">
        <v>1226</v>
      </c>
    </row>
    <row r="6" spans="1:7" s="44" customFormat="1" x14ac:dyDescent="0.25">
      <c r="A6" s="52">
        <v>1</v>
      </c>
      <c r="B6" s="181">
        <v>2</v>
      </c>
      <c r="C6" s="181">
        <v>3</v>
      </c>
      <c r="D6" s="181">
        <v>4</v>
      </c>
      <c r="E6" s="260">
        <v>5</v>
      </c>
    </row>
    <row r="7" spans="1:7" s="44" customFormat="1" x14ac:dyDescent="0.25">
      <c r="A7" s="58">
        <v>1</v>
      </c>
      <c r="B7" s="261" t="s">
        <v>263</v>
      </c>
      <c r="C7" s="106">
        <v>1</v>
      </c>
      <c r="D7" s="262">
        <v>39718</v>
      </c>
      <c r="E7" s="253">
        <v>10</v>
      </c>
      <c r="F7" s="499" t="s">
        <v>1544</v>
      </c>
    </row>
    <row r="8" spans="1:7" s="44" customFormat="1" x14ac:dyDescent="0.25">
      <c r="A8" s="58">
        <v>2</v>
      </c>
      <c r="B8" s="261" t="s">
        <v>264</v>
      </c>
      <c r="C8" s="106">
        <v>1</v>
      </c>
      <c r="D8" s="262">
        <v>38686</v>
      </c>
      <c r="E8" s="253">
        <v>10</v>
      </c>
      <c r="F8" s="499"/>
    </row>
    <row r="9" spans="1:7" s="44" customFormat="1" x14ac:dyDescent="0.25">
      <c r="A9" s="58">
        <v>3</v>
      </c>
      <c r="B9" s="261" t="s">
        <v>265</v>
      </c>
      <c r="C9" s="106">
        <v>1</v>
      </c>
      <c r="D9" s="262">
        <v>39794</v>
      </c>
      <c r="E9" s="253">
        <v>10</v>
      </c>
      <c r="F9" s="499"/>
    </row>
    <row r="10" spans="1:7" s="44" customFormat="1" x14ac:dyDescent="0.25">
      <c r="A10" s="58">
        <v>4</v>
      </c>
      <c r="B10" s="261" t="s">
        <v>266</v>
      </c>
      <c r="C10" s="106">
        <v>2</v>
      </c>
      <c r="D10" s="262">
        <v>39772</v>
      </c>
      <c r="E10" s="253">
        <v>10</v>
      </c>
      <c r="F10" s="499"/>
    </row>
    <row r="11" spans="1:7" s="44" customFormat="1" x14ac:dyDescent="0.25">
      <c r="A11" s="58">
        <v>5</v>
      </c>
      <c r="B11" s="261" t="s">
        <v>267</v>
      </c>
      <c r="C11" s="106">
        <v>1</v>
      </c>
      <c r="D11" s="262">
        <v>39794</v>
      </c>
      <c r="E11" s="253">
        <v>10</v>
      </c>
      <c r="F11" s="499"/>
    </row>
    <row r="12" spans="1:7" s="44" customFormat="1" x14ac:dyDescent="0.25">
      <c r="A12" s="58">
        <v>6</v>
      </c>
      <c r="B12" s="261" t="s">
        <v>268</v>
      </c>
      <c r="C12" s="106">
        <v>1</v>
      </c>
      <c r="D12" s="262">
        <v>39794</v>
      </c>
      <c r="E12" s="253">
        <v>10</v>
      </c>
      <c r="F12" s="499"/>
    </row>
    <row r="13" spans="1:7" s="44" customFormat="1" x14ac:dyDescent="0.25">
      <c r="A13" s="58">
        <v>7</v>
      </c>
      <c r="B13" s="261" t="s">
        <v>269</v>
      </c>
      <c r="C13" s="106">
        <v>1</v>
      </c>
      <c r="D13" s="262">
        <v>38517</v>
      </c>
      <c r="E13" s="253">
        <v>10</v>
      </c>
      <c r="F13" s="499"/>
    </row>
    <row r="14" spans="1:7" s="44" customFormat="1" x14ac:dyDescent="0.25">
      <c r="A14" s="58">
        <v>8</v>
      </c>
      <c r="B14" s="261" t="s">
        <v>270</v>
      </c>
      <c r="C14" s="106">
        <v>1</v>
      </c>
      <c r="D14" s="262">
        <v>37987</v>
      </c>
      <c r="E14" s="253">
        <v>10</v>
      </c>
      <c r="F14" s="499"/>
    </row>
    <row r="15" spans="1:7" s="44" customFormat="1" x14ac:dyDescent="0.25">
      <c r="A15" s="58">
        <v>9</v>
      </c>
      <c r="B15" s="261" t="s">
        <v>270</v>
      </c>
      <c r="C15" s="106">
        <v>1</v>
      </c>
      <c r="D15" s="262">
        <v>35796</v>
      </c>
      <c r="E15" s="253">
        <v>10</v>
      </c>
      <c r="F15" s="499"/>
      <c r="G15"/>
    </row>
    <row r="16" spans="1:7" s="44" customFormat="1" x14ac:dyDescent="0.25">
      <c r="A16" s="58">
        <v>10</v>
      </c>
      <c r="B16" s="261" t="s">
        <v>271</v>
      </c>
      <c r="C16" s="106">
        <v>1</v>
      </c>
      <c r="D16" s="262">
        <v>37987</v>
      </c>
      <c r="E16" s="253">
        <v>10</v>
      </c>
      <c r="F16" s="499"/>
      <c r="G16"/>
    </row>
    <row r="17" spans="1:7" s="44" customFormat="1" x14ac:dyDescent="0.25">
      <c r="A17" s="58">
        <v>11</v>
      </c>
      <c r="B17" s="261" t="s">
        <v>272</v>
      </c>
      <c r="C17" s="106">
        <v>1</v>
      </c>
      <c r="D17" s="262">
        <v>34700</v>
      </c>
      <c r="E17" s="253">
        <v>10</v>
      </c>
      <c r="F17" s="499"/>
      <c r="G17"/>
    </row>
    <row r="18" spans="1:7" s="44" customFormat="1" x14ac:dyDescent="0.25">
      <c r="A18" s="58">
        <v>12</v>
      </c>
      <c r="B18" s="261" t="s">
        <v>273</v>
      </c>
      <c r="C18" s="106">
        <v>1</v>
      </c>
      <c r="D18" s="262">
        <v>39681</v>
      </c>
      <c r="E18" s="253">
        <v>10</v>
      </c>
      <c r="F18" s="499"/>
      <c r="G18"/>
    </row>
    <row r="19" spans="1:7" s="44" customFormat="1" x14ac:dyDescent="0.25">
      <c r="A19" s="58">
        <v>13</v>
      </c>
      <c r="B19" s="261" t="s">
        <v>274</v>
      </c>
      <c r="C19" s="106">
        <v>1</v>
      </c>
      <c r="D19" s="262">
        <v>41463</v>
      </c>
      <c r="E19" s="253">
        <v>10</v>
      </c>
      <c r="F19" s="499"/>
      <c r="G19"/>
    </row>
    <row r="20" spans="1:7" s="44" customFormat="1" x14ac:dyDescent="0.25">
      <c r="A20" s="58">
        <v>14</v>
      </c>
      <c r="B20" s="261" t="s">
        <v>275</v>
      </c>
      <c r="C20" s="106">
        <v>1</v>
      </c>
      <c r="D20" s="262">
        <v>41463</v>
      </c>
      <c r="E20" s="253">
        <v>10</v>
      </c>
      <c r="F20" s="499"/>
      <c r="G20"/>
    </row>
    <row r="21" spans="1:7" s="44" customFormat="1" ht="15.75" x14ac:dyDescent="0.25">
      <c r="A21" s="58">
        <v>15</v>
      </c>
      <c r="B21" s="263" t="s">
        <v>276</v>
      </c>
      <c r="C21" s="106">
        <v>1</v>
      </c>
      <c r="D21" s="262">
        <v>41463</v>
      </c>
      <c r="E21" s="253">
        <v>10</v>
      </c>
      <c r="F21" s="499"/>
      <c r="G21"/>
    </row>
    <row r="22" spans="1:7" s="44" customFormat="1" ht="30" x14ac:dyDescent="0.25">
      <c r="A22" s="58">
        <v>16</v>
      </c>
      <c r="B22" s="261" t="s">
        <v>277</v>
      </c>
      <c r="C22" s="106">
        <v>1</v>
      </c>
      <c r="D22" s="262">
        <v>41463</v>
      </c>
      <c r="E22" s="253">
        <v>10</v>
      </c>
      <c r="F22"/>
      <c r="G22"/>
    </row>
    <row r="23" spans="1:7" s="44" customFormat="1" ht="30" x14ac:dyDescent="0.25">
      <c r="A23" s="58">
        <v>17</v>
      </c>
      <c r="B23" s="261" t="s">
        <v>278</v>
      </c>
      <c r="C23" s="106">
        <v>1</v>
      </c>
      <c r="D23" s="262">
        <v>41463</v>
      </c>
      <c r="E23" s="253">
        <v>10</v>
      </c>
      <c r="F23"/>
      <c r="G23"/>
    </row>
    <row r="24" spans="1:7" s="44" customFormat="1" ht="30" x14ac:dyDescent="0.25">
      <c r="A24" s="58">
        <v>18</v>
      </c>
      <c r="B24" s="261" t="s">
        <v>279</v>
      </c>
      <c r="C24" s="106">
        <v>1</v>
      </c>
      <c r="D24" s="262">
        <v>41463</v>
      </c>
      <c r="E24" s="253">
        <v>10</v>
      </c>
      <c r="F24"/>
      <c r="G24"/>
    </row>
    <row r="25" spans="1:7" s="44" customFormat="1" x14ac:dyDescent="0.25">
      <c r="A25" s="58">
        <v>19</v>
      </c>
      <c r="B25" s="261" t="s">
        <v>280</v>
      </c>
      <c r="C25" s="106">
        <v>1</v>
      </c>
      <c r="D25" s="262">
        <v>41463</v>
      </c>
      <c r="E25" s="253">
        <v>10</v>
      </c>
      <c r="F25"/>
      <c r="G25"/>
    </row>
    <row r="26" spans="1:7" s="44" customFormat="1" x14ac:dyDescent="0.25">
      <c r="A26" s="58">
        <v>20</v>
      </c>
      <c r="B26" s="261" t="s">
        <v>281</v>
      </c>
      <c r="C26" s="106">
        <v>1</v>
      </c>
      <c r="D26" s="262">
        <v>41463</v>
      </c>
      <c r="E26" s="253">
        <v>10</v>
      </c>
      <c r="F26"/>
      <c r="G26"/>
    </row>
    <row r="27" spans="1:7" s="44" customFormat="1" x14ac:dyDescent="0.25">
      <c r="A27" s="58">
        <v>21</v>
      </c>
      <c r="B27" s="261" t="s">
        <v>282</v>
      </c>
      <c r="C27" s="106">
        <v>1</v>
      </c>
      <c r="D27" s="262">
        <v>34700</v>
      </c>
      <c r="E27" s="253">
        <v>10</v>
      </c>
      <c r="F27"/>
      <c r="G27"/>
    </row>
    <row r="28" spans="1:7" s="44" customFormat="1" x14ac:dyDescent="0.25">
      <c r="A28" s="58">
        <v>22</v>
      </c>
      <c r="B28" s="261" t="s">
        <v>283</v>
      </c>
      <c r="C28" s="106">
        <v>2</v>
      </c>
      <c r="D28" s="262">
        <v>38993</v>
      </c>
      <c r="E28" s="253">
        <v>10</v>
      </c>
      <c r="F28"/>
      <c r="G28"/>
    </row>
    <row r="29" spans="1:7" x14ac:dyDescent="0.25">
      <c r="A29" s="58">
        <v>23</v>
      </c>
      <c r="B29" s="261" t="s">
        <v>284</v>
      </c>
      <c r="C29" s="229">
        <v>1</v>
      </c>
      <c r="D29" s="229" t="s">
        <v>285</v>
      </c>
      <c r="E29" s="253">
        <v>10</v>
      </c>
    </row>
  </sheetData>
  <mergeCells count="4">
    <mergeCell ref="C4:D4"/>
    <mergeCell ref="A4:B4"/>
    <mergeCell ref="E1:G1"/>
    <mergeCell ref="F7:F2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1"/>
  <sheetViews>
    <sheetView workbookViewId="0">
      <selection activeCell="F6" sqref="F6:F20"/>
    </sheetView>
  </sheetViews>
  <sheetFormatPr defaultRowHeight="15" x14ac:dyDescent="0.25"/>
  <cols>
    <col min="2" max="2" width="55.42578125" customWidth="1"/>
    <col min="3" max="3" width="14.140625" customWidth="1"/>
    <col min="4" max="4" width="15.42578125" customWidth="1"/>
  </cols>
  <sheetData>
    <row r="1" spans="1:7" x14ac:dyDescent="0.25">
      <c r="B1" t="s">
        <v>7</v>
      </c>
      <c r="E1" s="435"/>
      <c r="F1" s="435"/>
      <c r="G1" s="435"/>
    </row>
    <row r="3" spans="1:7" ht="34.5" customHeight="1" x14ac:dyDescent="0.25">
      <c r="A3" s="439" t="s">
        <v>1168</v>
      </c>
      <c r="B3" s="439"/>
      <c r="C3" s="434" t="s">
        <v>1432</v>
      </c>
      <c r="D3" s="434"/>
    </row>
    <row r="4" spans="1:7" ht="75" x14ac:dyDescent="0.25">
      <c r="A4" s="61" t="s">
        <v>1</v>
      </c>
      <c r="B4" s="34" t="s">
        <v>2</v>
      </c>
      <c r="C4" s="34" t="s">
        <v>3</v>
      </c>
      <c r="D4" s="258" t="s">
        <v>4</v>
      </c>
      <c r="E4" s="266" t="s">
        <v>1226</v>
      </c>
    </row>
    <row r="5" spans="1:7" x14ac:dyDescent="0.25">
      <c r="A5" s="61">
        <v>1</v>
      </c>
      <c r="B5" s="49">
        <v>2</v>
      </c>
      <c r="C5" s="61">
        <v>3</v>
      </c>
      <c r="D5" s="111">
        <v>4</v>
      </c>
      <c r="E5" s="154">
        <v>5</v>
      </c>
    </row>
    <row r="6" spans="1:7" x14ac:dyDescent="0.25">
      <c r="A6" s="61">
        <v>1</v>
      </c>
      <c r="B6" s="264" t="s">
        <v>1169</v>
      </c>
      <c r="C6" s="49">
        <v>1</v>
      </c>
      <c r="D6" s="174">
        <v>2016</v>
      </c>
      <c r="E6" s="265">
        <v>10</v>
      </c>
      <c r="F6" s="499" t="s">
        <v>1544</v>
      </c>
    </row>
    <row r="7" spans="1:7" x14ac:dyDescent="0.25">
      <c r="A7" s="61">
        <v>2</v>
      </c>
      <c r="B7" s="264" t="s">
        <v>1170</v>
      </c>
      <c r="C7" s="49">
        <v>7</v>
      </c>
      <c r="D7" s="174">
        <v>2016</v>
      </c>
      <c r="E7" s="265">
        <v>10</v>
      </c>
      <c r="F7" s="499"/>
    </row>
    <row r="8" spans="1:7" x14ac:dyDescent="0.25">
      <c r="A8" s="61">
        <v>3</v>
      </c>
      <c r="B8" s="264" t="s">
        <v>368</v>
      </c>
      <c r="C8" s="49">
        <v>3</v>
      </c>
      <c r="D8" s="174">
        <v>2016</v>
      </c>
      <c r="E8" s="265">
        <v>10</v>
      </c>
      <c r="F8" s="499"/>
    </row>
    <row r="9" spans="1:7" x14ac:dyDescent="0.25">
      <c r="A9" s="61">
        <v>4</v>
      </c>
      <c r="B9" s="264" t="s">
        <v>183</v>
      </c>
      <c r="C9" s="49">
        <v>8</v>
      </c>
      <c r="D9" s="174">
        <v>2016</v>
      </c>
      <c r="E9" s="265">
        <v>10</v>
      </c>
      <c r="F9" s="499"/>
    </row>
    <row r="10" spans="1:7" x14ac:dyDescent="0.25">
      <c r="A10" s="61">
        <v>5</v>
      </c>
      <c r="B10" s="264" t="s">
        <v>1171</v>
      </c>
      <c r="C10" s="49">
        <v>2</v>
      </c>
      <c r="D10" s="174">
        <v>2016</v>
      </c>
      <c r="E10" s="265">
        <v>10</v>
      </c>
      <c r="F10" s="499"/>
    </row>
    <row r="11" spans="1:7" x14ac:dyDescent="0.25">
      <c r="A11" s="61">
        <v>6</v>
      </c>
      <c r="B11" s="264" t="s">
        <v>1172</v>
      </c>
      <c r="C11" s="49">
        <v>1</v>
      </c>
      <c r="D11" s="174">
        <v>2016</v>
      </c>
      <c r="E11" s="265">
        <v>10</v>
      </c>
      <c r="F11" s="499"/>
    </row>
    <row r="12" spans="1:7" x14ac:dyDescent="0.25">
      <c r="A12" s="61">
        <v>7</v>
      </c>
      <c r="B12" s="264" t="s">
        <v>1173</v>
      </c>
      <c r="C12" s="49">
        <v>2</v>
      </c>
      <c r="D12" s="174">
        <v>2016</v>
      </c>
      <c r="E12" s="265">
        <v>10</v>
      </c>
      <c r="F12" s="499"/>
    </row>
    <row r="13" spans="1:7" x14ac:dyDescent="0.25">
      <c r="A13" s="61">
        <v>8</v>
      </c>
      <c r="B13" s="264" t="s">
        <v>1174</v>
      </c>
      <c r="C13" s="49">
        <v>1</v>
      </c>
      <c r="D13" s="174">
        <v>2016</v>
      </c>
      <c r="E13" s="265">
        <v>10</v>
      </c>
      <c r="F13" s="499"/>
    </row>
    <row r="14" spans="1:7" x14ac:dyDescent="0.25">
      <c r="A14" s="61">
        <v>9</v>
      </c>
      <c r="B14" s="264" t="s">
        <v>1175</v>
      </c>
      <c r="C14" s="49">
        <v>2</v>
      </c>
      <c r="D14" s="174">
        <v>2016</v>
      </c>
      <c r="E14" s="265">
        <v>10</v>
      </c>
      <c r="F14" s="499"/>
    </row>
    <row r="15" spans="1:7" x14ac:dyDescent="0.25">
      <c r="A15" s="61">
        <v>10</v>
      </c>
      <c r="B15" s="264" t="s">
        <v>1176</v>
      </c>
      <c r="C15" s="49">
        <v>1</v>
      </c>
      <c r="D15" s="174">
        <v>2016</v>
      </c>
      <c r="E15" s="265">
        <v>10</v>
      </c>
      <c r="F15" s="499"/>
    </row>
    <row r="16" spans="1:7" x14ac:dyDescent="0.25">
      <c r="A16" s="61">
        <v>11</v>
      </c>
      <c r="B16" s="264" t="s">
        <v>566</v>
      </c>
      <c r="C16" s="49">
        <v>1</v>
      </c>
      <c r="D16" s="174">
        <v>2016</v>
      </c>
      <c r="E16" s="265">
        <v>10</v>
      </c>
      <c r="F16" s="499"/>
    </row>
    <row r="17" spans="1:6" x14ac:dyDescent="0.25">
      <c r="A17" s="61">
        <v>12</v>
      </c>
      <c r="B17" s="264" t="s">
        <v>57</v>
      </c>
      <c r="C17" s="49">
        <v>1</v>
      </c>
      <c r="D17" s="174">
        <v>2016</v>
      </c>
      <c r="E17" s="265">
        <v>10</v>
      </c>
      <c r="F17" s="499"/>
    </row>
    <row r="18" spans="1:6" x14ac:dyDescent="0.25">
      <c r="A18" s="61">
        <v>13</v>
      </c>
      <c r="B18" s="264" t="s">
        <v>1177</v>
      </c>
      <c r="C18" s="49">
        <v>1</v>
      </c>
      <c r="D18" s="174">
        <v>2016</v>
      </c>
      <c r="E18" s="265">
        <v>10</v>
      </c>
      <c r="F18" s="499"/>
    </row>
    <row r="19" spans="1:6" x14ac:dyDescent="0.25">
      <c r="A19" s="61">
        <v>14</v>
      </c>
      <c r="B19" s="264" t="s">
        <v>1178</v>
      </c>
      <c r="C19" s="49">
        <v>3</v>
      </c>
      <c r="D19" s="174">
        <v>2016</v>
      </c>
      <c r="E19" s="265">
        <v>10</v>
      </c>
      <c r="F19" s="499"/>
    </row>
    <row r="20" spans="1:6" x14ac:dyDescent="0.25">
      <c r="A20" s="61">
        <v>15</v>
      </c>
      <c r="B20" s="264" t="s">
        <v>1179</v>
      </c>
      <c r="C20" s="49">
        <v>2</v>
      </c>
      <c r="D20" s="174">
        <v>2016</v>
      </c>
      <c r="E20" s="265">
        <v>10</v>
      </c>
      <c r="F20" s="499"/>
    </row>
    <row r="21" spans="1:6" x14ac:dyDescent="0.25">
      <c r="A21" s="61">
        <v>16</v>
      </c>
      <c r="B21" s="173" t="s">
        <v>1180</v>
      </c>
      <c r="C21" s="49">
        <v>2</v>
      </c>
      <c r="D21" s="174">
        <v>2016</v>
      </c>
      <c r="E21" s="265">
        <v>10</v>
      </c>
    </row>
  </sheetData>
  <mergeCells count="4">
    <mergeCell ref="E1:G1"/>
    <mergeCell ref="C3:D3"/>
    <mergeCell ref="A3:B3"/>
    <mergeCell ref="F6:F20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F18"/>
  <sheetViews>
    <sheetView topLeftCell="A3" workbookViewId="0">
      <selection activeCell="F6" sqref="F6:F17"/>
    </sheetView>
  </sheetViews>
  <sheetFormatPr defaultRowHeight="15" x14ac:dyDescent="0.25"/>
  <cols>
    <col min="1" max="1" width="9.140625" style="18"/>
    <col min="2" max="2" width="48.28515625" customWidth="1"/>
    <col min="3" max="3" width="9.140625" style="18"/>
    <col min="4" max="4" width="16.7109375" style="18" customWidth="1"/>
  </cols>
  <sheetData>
    <row r="3" spans="1:6" ht="42.75" customHeight="1" x14ac:dyDescent="0.25">
      <c r="A3" s="477" t="s">
        <v>1198</v>
      </c>
      <c r="B3" s="478"/>
      <c r="C3" s="456" t="s">
        <v>1002</v>
      </c>
      <c r="D3" s="457"/>
    </row>
    <row r="4" spans="1:6" ht="75" x14ac:dyDescent="0.25">
      <c r="A4" s="61" t="s">
        <v>1</v>
      </c>
      <c r="B4" s="59" t="s">
        <v>2</v>
      </c>
      <c r="C4" s="34" t="s">
        <v>3</v>
      </c>
      <c r="D4" s="34" t="s">
        <v>4</v>
      </c>
      <c r="E4" s="229" t="s">
        <v>1226</v>
      </c>
    </row>
    <row r="5" spans="1:6" x14ac:dyDescent="0.25">
      <c r="A5" s="61">
        <v>1</v>
      </c>
      <c r="B5" s="24">
        <v>2</v>
      </c>
      <c r="C5" s="61">
        <v>3</v>
      </c>
      <c r="D5" s="61">
        <v>4</v>
      </c>
      <c r="E5" s="154">
        <v>5</v>
      </c>
    </row>
    <row r="6" spans="1:6" ht="30" customHeight="1" x14ac:dyDescent="0.25">
      <c r="A6" s="61">
        <v>1</v>
      </c>
      <c r="B6" s="254" t="s">
        <v>1003</v>
      </c>
      <c r="C6" s="257">
        <v>1</v>
      </c>
      <c r="D6" s="259">
        <v>2003</v>
      </c>
      <c r="E6" s="265">
        <v>12</v>
      </c>
      <c r="F6" s="497" t="s">
        <v>1543</v>
      </c>
    </row>
    <row r="7" spans="1:6" x14ac:dyDescent="0.25">
      <c r="A7" s="61">
        <v>2</v>
      </c>
      <c r="B7" s="255" t="s">
        <v>936</v>
      </c>
      <c r="C7" s="256">
        <v>1</v>
      </c>
      <c r="D7" s="258">
        <v>2009</v>
      </c>
      <c r="E7" s="265">
        <v>12</v>
      </c>
      <c r="F7" s="497"/>
    </row>
    <row r="8" spans="1:6" x14ac:dyDescent="0.25">
      <c r="A8" s="61">
        <v>3</v>
      </c>
      <c r="B8" s="255" t="s">
        <v>1004</v>
      </c>
      <c r="C8" s="256">
        <v>1</v>
      </c>
      <c r="D8" s="258">
        <v>2004</v>
      </c>
      <c r="E8" s="265">
        <v>12</v>
      </c>
      <c r="F8" s="497"/>
    </row>
    <row r="9" spans="1:6" x14ac:dyDescent="0.25">
      <c r="A9" s="61">
        <v>4</v>
      </c>
      <c r="B9" s="255" t="s">
        <v>1005</v>
      </c>
      <c r="C9" s="256">
        <v>1</v>
      </c>
      <c r="D9" s="258">
        <v>2006</v>
      </c>
      <c r="E9" s="265">
        <v>12</v>
      </c>
      <c r="F9" s="497"/>
    </row>
    <row r="10" spans="1:6" x14ac:dyDescent="0.25">
      <c r="A10" s="61">
        <v>5</v>
      </c>
      <c r="B10" s="255" t="s">
        <v>1006</v>
      </c>
      <c r="C10" s="256">
        <v>1</v>
      </c>
      <c r="D10" s="258">
        <v>1999</v>
      </c>
      <c r="E10" s="265">
        <v>12</v>
      </c>
      <c r="F10" s="497"/>
    </row>
    <row r="11" spans="1:6" x14ac:dyDescent="0.25">
      <c r="A11" s="61">
        <v>6</v>
      </c>
      <c r="B11" s="255" t="s">
        <v>1007</v>
      </c>
      <c r="C11" s="256">
        <v>1</v>
      </c>
      <c r="D11" s="258">
        <v>2013</v>
      </c>
      <c r="E11" s="265">
        <v>12</v>
      </c>
      <c r="F11" s="497"/>
    </row>
    <row r="12" spans="1:6" x14ac:dyDescent="0.25">
      <c r="A12" s="61">
        <v>7</v>
      </c>
      <c r="B12" s="255" t="s">
        <v>212</v>
      </c>
      <c r="C12" s="256">
        <v>1</v>
      </c>
      <c r="D12" s="258">
        <v>2007</v>
      </c>
      <c r="E12" s="265">
        <v>12</v>
      </c>
      <c r="F12" s="497"/>
    </row>
    <row r="13" spans="1:6" x14ac:dyDescent="0.25">
      <c r="A13" s="61">
        <v>8</v>
      </c>
      <c r="B13" s="255" t="s">
        <v>1008</v>
      </c>
      <c r="C13" s="256">
        <v>1</v>
      </c>
      <c r="D13" s="258">
        <v>2010</v>
      </c>
      <c r="E13" s="265">
        <v>12</v>
      </c>
      <c r="F13" s="497"/>
    </row>
    <row r="14" spans="1:6" x14ac:dyDescent="0.25">
      <c r="A14" s="61">
        <v>9</v>
      </c>
      <c r="B14" s="255" t="s">
        <v>1009</v>
      </c>
      <c r="C14" s="256">
        <v>1</v>
      </c>
      <c r="D14" s="258">
        <v>2001</v>
      </c>
      <c r="E14" s="265">
        <v>12</v>
      </c>
      <c r="F14" s="497"/>
    </row>
    <row r="15" spans="1:6" x14ac:dyDescent="0.25">
      <c r="A15" s="61">
        <v>10</v>
      </c>
      <c r="B15" s="255" t="s">
        <v>1010</v>
      </c>
      <c r="C15" s="256">
        <v>1</v>
      </c>
      <c r="D15" s="258">
        <v>2013</v>
      </c>
      <c r="E15" s="265">
        <v>12</v>
      </c>
      <c r="F15" s="497"/>
    </row>
    <row r="16" spans="1:6" x14ac:dyDescent="0.25">
      <c r="A16" s="61">
        <v>11</v>
      </c>
      <c r="B16" s="255" t="s">
        <v>1011</v>
      </c>
      <c r="C16" s="256">
        <v>1</v>
      </c>
      <c r="D16" s="258">
        <v>2013</v>
      </c>
      <c r="E16" s="265">
        <v>12</v>
      </c>
      <c r="F16" s="497"/>
    </row>
    <row r="17" spans="1:6" x14ac:dyDescent="0.25">
      <c r="A17" s="61">
        <v>12</v>
      </c>
      <c r="B17" s="255" t="s">
        <v>1012</v>
      </c>
      <c r="C17" s="256">
        <v>1</v>
      </c>
      <c r="D17" s="258">
        <v>2013</v>
      </c>
      <c r="E17" s="265">
        <v>12</v>
      </c>
      <c r="F17" s="497"/>
    </row>
    <row r="18" spans="1:6" x14ac:dyDescent="0.25">
      <c r="C18" s="18">
        <f>SUM(C6:C17)</f>
        <v>12</v>
      </c>
    </row>
  </sheetData>
  <mergeCells count="3">
    <mergeCell ref="C3:D3"/>
    <mergeCell ref="A3:B3"/>
    <mergeCell ref="F6:F17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19"/>
  <sheetViews>
    <sheetView workbookViewId="0">
      <selection activeCell="F5" sqref="F5:F16"/>
    </sheetView>
  </sheetViews>
  <sheetFormatPr defaultRowHeight="15" x14ac:dyDescent="0.25"/>
  <cols>
    <col min="1" max="1" width="9.140625" style="18"/>
    <col min="2" max="2" width="37.28515625" customWidth="1"/>
    <col min="3" max="3" width="24.7109375" style="18" customWidth="1"/>
    <col min="4" max="4" width="10.5703125" style="18" customWidth="1"/>
    <col min="5" max="5" width="16.7109375" style="18" customWidth="1"/>
  </cols>
  <sheetData>
    <row r="2" spans="1:6" x14ac:dyDescent="0.25">
      <c r="A2" s="477" t="s">
        <v>1001</v>
      </c>
      <c r="B2" s="478"/>
      <c r="C2" s="439" t="s">
        <v>1013</v>
      </c>
      <c r="D2" s="439"/>
      <c r="E2" s="439"/>
    </row>
    <row r="3" spans="1:6" ht="78.75" customHeight="1" x14ac:dyDescent="0.25">
      <c r="A3" s="117" t="s">
        <v>1</v>
      </c>
      <c r="B3" s="223" t="s">
        <v>2</v>
      </c>
      <c r="C3" s="277" t="s">
        <v>1016</v>
      </c>
      <c r="D3" s="277" t="s">
        <v>4</v>
      </c>
      <c r="E3" s="229" t="s">
        <v>1226</v>
      </c>
    </row>
    <row r="4" spans="1:6" x14ac:dyDescent="0.25">
      <c r="A4" s="117">
        <v>1</v>
      </c>
      <c r="B4" s="117">
        <v>2</v>
      </c>
      <c r="C4" s="117">
        <v>3</v>
      </c>
      <c r="D4" s="117">
        <v>4</v>
      </c>
      <c r="E4" s="117">
        <v>5</v>
      </c>
      <c r="F4" s="270"/>
    </row>
    <row r="5" spans="1:6" x14ac:dyDescent="0.25">
      <c r="A5" s="117">
        <v>1</v>
      </c>
      <c r="B5" s="276" t="s">
        <v>1014</v>
      </c>
      <c r="C5" s="277">
        <v>2</v>
      </c>
      <c r="D5" s="277">
        <v>2010</v>
      </c>
      <c r="E5" s="275">
        <v>12</v>
      </c>
      <c r="F5" s="497" t="s">
        <v>1543</v>
      </c>
    </row>
    <row r="6" spans="1:6" x14ac:dyDescent="0.25">
      <c r="A6" s="117">
        <v>2</v>
      </c>
      <c r="B6" s="276" t="s">
        <v>1015</v>
      </c>
      <c r="C6" s="277">
        <v>1</v>
      </c>
      <c r="D6" s="277">
        <v>2010</v>
      </c>
      <c r="E6" s="275">
        <v>12</v>
      </c>
      <c r="F6" s="497"/>
    </row>
    <row r="7" spans="1:6" x14ac:dyDescent="0.25">
      <c r="A7" s="117">
        <v>3</v>
      </c>
      <c r="B7" s="276" t="s">
        <v>570</v>
      </c>
      <c r="C7" s="277">
        <v>1</v>
      </c>
      <c r="D7" s="277">
        <v>2010</v>
      </c>
      <c r="E7" s="275">
        <v>12</v>
      </c>
      <c r="F7" s="497"/>
    </row>
    <row r="8" spans="1:6" x14ac:dyDescent="0.25">
      <c r="A8" s="117">
        <v>4</v>
      </c>
      <c r="B8" s="276" t="s">
        <v>85</v>
      </c>
      <c r="C8" s="277">
        <v>1</v>
      </c>
      <c r="D8" s="277">
        <v>2010</v>
      </c>
      <c r="E8" s="275">
        <v>12</v>
      </c>
      <c r="F8" s="497"/>
    </row>
    <row r="9" spans="1:6" x14ac:dyDescent="0.25">
      <c r="A9" s="117">
        <v>5</v>
      </c>
      <c r="B9" s="276" t="s">
        <v>1438</v>
      </c>
      <c r="C9" s="277">
        <v>2</v>
      </c>
      <c r="D9" s="277">
        <v>2010</v>
      </c>
      <c r="E9" s="275">
        <v>12</v>
      </c>
      <c r="F9" s="497"/>
    </row>
    <row r="10" spans="1:6" x14ac:dyDescent="0.25">
      <c r="A10" s="117">
        <v>6</v>
      </c>
      <c r="B10" s="276" t="s">
        <v>1439</v>
      </c>
      <c r="C10" s="277">
        <v>3</v>
      </c>
      <c r="D10" s="277">
        <v>2010</v>
      </c>
      <c r="E10" s="275">
        <v>12</v>
      </c>
      <c r="F10" s="497"/>
    </row>
    <row r="11" spans="1:6" x14ac:dyDescent="0.25">
      <c r="A11" s="117">
        <v>7</v>
      </c>
      <c r="B11" s="276" t="s">
        <v>587</v>
      </c>
      <c r="C11" s="277">
        <v>1</v>
      </c>
      <c r="D11" s="277">
        <v>2010</v>
      </c>
      <c r="E11" s="275">
        <v>12</v>
      </c>
      <c r="F11" s="497"/>
    </row>
    <row r="12" spans="1:6" x14ac:dyDescent="0.25">
      <c r="A12" s="117">
        <v>8</v>
      </c>
      <c r="B12" s="276" t="s">
        <v>1440</v>
      </c>
      <c r="C12" s="277">
        <v>1</v>
      </c>
      <c r="D12" s="277">
        <v>2010</v>
      </c>
      <c r="E12" s="275">
        <v>12</v>
      </c>
      <c r="F12" s="497"/>
    </row>
    <row r="13" spans="1:6" x14ac:dyDescent="0.25">
      <c r="A13" s="117">
        <v>9</v>
      </c>
      <c r="B13" s="276" t="s">
        <v>1441</v>
      </c>
      <c r="C13" s="277">
        <v>2</v>
      </c>
      <c r="D13" s="277">
        <v>2010</v>
      </c>
      <c r="E13" s="275">
        <v>12</v>
      </c>
      <c r="F13" s="497"/>
    </row>
    <row r="14" spans="1:6" x14ac:dyDescent="0.25">
      <c r="A14" s="117">
        <v>10</v>
      </c>
      <c r="B14" s="276" t="s">
        <v>1442</v>
      </c>
      <c r="C14" s="277">
        <v>1</v>
      </c>
      <c r="D14" s="277">
        <v>2010</v>
      </c>
      <c r="E14" s="275">
        <v>12</v>
      </c>
      <c r="F14" s="497"/>
    </row>
    <row r="15" spans="1:6" x14ac:dyDescent="0.25">
      <c r="A15" s="117">
        <v>11</v>
      </c>
      <c r="B15" s="276" t="s">
        <v>1443</v>
      </c>
      <c r="C15" s="277">
        <v>1</v>
      </c>
      <c r="D15" s="277">
        <v>2010</v>
      </c>
      <c r="E15" s="275">
        <v>12</v>
      </c>
      <c r="F15" s="497"/>
    </row>
    <row r="16" spans="1:6" x14ac:dyDescent="0.25">
      <c r="A16" s="117">
        <v>12</v>
      </c>
      <c r="B16" s="276" t="s">
        <v>1444</v>
      </c>
      <c r="C16" s="277">
        <v>1</v>
      </c>
      <c r="D16" s="277">
        <v>2010</v>
      </c>
      <c r="E16" s="275">
        <v>12</v>
      </c>
      <c r="F16" s="497"/>
    </row>
    <row r="17" spans="1:5" x14ac:dyDescent="0.25">
      <c r="A17" s="117">
        <v>13</v>
      </c>
      <c r="B17" s="276" t="s">
        <v>1445</v>
      </c>
      <c r="C17" s="277">
        <v>1</v>
      </c>
      <c r="D17" s="277">
        <v>2010</v>
      </c>
      <c r="E17" s="275">
        <v>12</v>
      </c>
    </row>
    <row r="18" spans="1:5" x14ac:dyDescent="0.25">
      <c r="A18" s="117">
        <v>14</v>
      </c>
      <c r="B18" s="276" t="s">
        <v>821</v>
      </c>
      <c r="C18" s="277">
        <v>3</v>
      </c>
      <c r="D18" s="277">
        <v>2010</v>
      </c>
      <c r="E18" s="275">
        <v>12</v>
      </c>
    </row>
    <row r="19" spans="1:5" x14ac:dyDescent="0.25">
      <c r="C19">
        <f>SUM(C5:C18)</f>
        <v>21</v>
      </c>
    </row>
  </sheetData>
  <mergeCells count="3">
    <mergeCell ref="A2:B2"/>
    <mergeCell ref="C2:E2"/>
    <mergeCell ref="F5:F16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F6" sqref="F6:F20"/>
    </sheetView>
  </sheetViews>
  <sheetFormatPr defaultRowHeight="15" x14ac:dyDescent="0.25"/>
  <cols>
    <col min="2" max="2" width="54.42578125" customWidth="1"/>
    <col min="3" max="3" width="27.5703125" customWidth="1"/>
    <col min="4" max="4" width="16" customWidth="1"/>
  </cols>
  <sheetData>
    <row r="1" spans="1:6" x14ac:dyDescent="0.25">
      <c r="B1" t="s">
        <v>7</v>
      </c>
    </row>
    <row r="3" spans="1:6" ht="32.25" customHeight="1" x14ac:dyDescent="0.25">
      <c r="A3" s="479" t="s">
        <v>335</v>
      </c>
      <c r="B3" s="479"/>
      <c r="C3" s="441" t="s">
        <v>336</v>
      </c>
      <c r="D3" s="441"/>
    </row>
    <row r="4" spans="1:6" ht="56.25" customHeight="1" x14ac:dyDescent="0.25">
      <c r="A4" s="5" t="s">
        <v>1</v>
      </c>
      <c r="B4" s="5" t="s">
        <v>2</v>
      </c>
      <c r="C4" s="5" t="s">
        <v>3</v>
      </c>
      <c r="D4" s="5" t="s">
        <v>4</v>
      </c>
      <c r="E4" s="277" t="s">
        <v>1226</v>
      </c>
    </row>
    <row r="5" spans="1:6" x14ac:dyDescent="0.25">
      <c r="A5" s="16">
        <v>1</v>
      </c>
      <c r="B5" s="16">
        <v>2</v>
      </c>
      <c r="C5" s="16">
        <v>3</v>
      </c>
      <c r="D5" s="16">
        <v>4</v>
      </c>
      <c r="E5" s="273">
        <v>5</v>
      </c>
    </row>
    <row r="6" spans="1:6" x14ac:dyDescent="0.25">
      <c r="A6" s="20">
        <v>1</v>
      </c>
      <c r="B6" s="173" t="s">
        <v>337</v>
      </c>
      <c r="C6" s="85">
        <v>1</v>
      </c>
      <c r="D6" s="85">
        <v>2013</v>
      </c>
      <c r="E6" s="272">
        <v>9</v>
      </c>
      <c r="F6" s="499" t="s">
        <v>1540</v>
      </c>
    </row>
    <row r="7" spans="1:6" x14ac:dyDescent="0.25">
      <c r="A7" s="16">
        <v>2</v>
      </c>
      <c r="B7" s="173" t="s">
        <v>338</v>
      </c>
      <c r="C7" s="85">
        <v>1</v>
      </c>
      <c r="D7" s="85">
        <v>2004</v>
      </c>
      <c r="E7" s="272">
        <v>9</v>
      </c>
      <c r="F7" s="499"/>
    </row>
    <row r="8" spans="1:6" ht="18" customHeight="1" x14ac:dyDescent="0.25">
      <c r="A8" s="20">
        <v>3</v>
      </c>
      <c r="B8" s="173" t="s">
        <v>339</v>
      </c>
      <c r="C8" s="85">
        <v>2</v>
      </c>
      <c r="D8" s="85" t="s">
        <v>340</v>
      </c>
      <c r="E8" s="272">
        <v>9</v>
      </c>
      <c r="F8" s="499"/>
    </row>
    <row r="9" spans="1:6" x14ac:dyDescent="0.25">
      <c r="A9" s="16">
        <v>4</v>
      </c>
      <c r="B9" s="173" t="s">
        <v>1446</v>
      </c>
      <c r="C9" s="85">
        <v>1</v>
      </c>
      <c r="D9" s="85">
        <v>2009</v>
      </c>
      <c r="E9" s="272">
        <v>9</v>
      </c>
      <c r="F9" s="499"/>
    </row>
    <row r="10" spans="1:6" x14ac:dyDescent="0.25">
      <c r="A10" s="20">
        <v>5</v>
      </c>
      <c r="B10" s="173" t="s">
        <v>341</v>
      </c>
      <c r="C10" s="85">
        <v>1</v>
      </c>
      <c r="D10" s="85">
        <v>2012</v>
      </c>
      <c r="E10" s="272">
        <v>9</v>
      </c>
      <c r="F10" s="499"/>
    </row>
    <row r="11" spans="1:6" x14ac:dyDescent="0.25">
      <c r="A11" s="16">
        <v>6</v>
      </c>
      <c r="B11" s="173" t="s">
        <v>342</v>
      </c>
      <c r="C11" s="85">
        <v>1</v>
      </c>
      <c r="D11" s="85">
        <v>1999</v>
      </c>
      <c r="E11" s="272">
        <v>9</v>
      </c>
      <c r="F11" s="499"/>
    </row>
    <row r="12" spans="1:6" x14ac:dyDescent="0.25">
      <c r="A12" s="20">
        <v>7</v>
      </c>
      <c r="B12" s="173" t="s">
        <v>343</v>
      </c>
      <c r="C12" s="85">
        <v>1</v>
      </c>
      <c r="D12" s="85">
        <v>2005</v>
      </c>
      <c r="E12" s="272">
        <v>9</v>
      </c>
      <c r="F12" s="499"/>
    </row>
    <row r="13" spans="1:6" x14ac:dyDescent="0.25">
      <c r="A13" s="16">
        <v>8</v>
      </c>
      <c r="B13" s="173" t="s">
        <v>234</v>
      </c>
      <c r="C13" s="85">
        <v>1</v>
      </c>
      <c r="D13" s="85">
        <v>2007</v>
      </c>
      <c r="E13" s="272">
        <v>9</v>
      </c>
      <c r="F13" s="499"/>
    </row>
    <row r="14" spans="1:6" x14ac:dyDescent="0.25">
      <c r="A14" s="20">
        <v>9</v>
      </c>
      <c r="B14" s="173" t="s">
        <v>319</v>
      </c>
      <c r="C14" s="85">
        <v>1</v>
      </c>
      <c r="D14" s="85">
        <v>2007</v>
      </c>
      <c r="E14" s="272">
        <v>9</v>
      </c>
      <c r="F14" s="499"/>
    </row>
    <row r="15" spans="1:6" x14ac:dyDescent="0.25">
      <c r="A15" s="16">
        <v>10</v>
      </c>
      <c r="B15" s="173" t="s">
        <v>344</v>
      </c>
      <c r="C15" s="85">
        <v>1</v>
      </c>
      <c r="D15" s="85">
        <v>2009</v>
      </c>
      <c r="E15" s="272">
        <v>9</v>
      </c>
      <c r="F15" s="499"/>
    </row>
    <row r="16" spans="1:6" x14ac:dyDescent="0.25">
      <c r="A16" s="20">
        <v>11</v>
      </c>
      <c r="B16" s="173" t="s">
        <v>345</v>
      </c>
      <c r="C16" s="85">
        <v>1</v>
      </c>
      <c r="D16" s="85">
        <v>2007</v>
      </c>
      <c r="E16" s="272">
        <v>9</v>
      </c>
      <c r="F16" s="499"/>
    </row>
    <row r="17" spans="1:6" ht="15.75" x14ac:dyDescent="0.25">
      <c r="A17" s="20"/>
      <c r="B17" s="23"/>
      <c r="C17" s="16">
        <f>SUM(C6:C16)</f>
        <v>12</v>
      </c>
      <c r="D17" s="16"/>
      <c r="F17" s="499"/>
    </row>
    <row r="18" spans="1:6" x14ac:dyDescent="0.25">
      <c r="F18" s="499"/>
    </row>
    <row r="19" spans="1:6" x14ac:dyDescent="0.25">
      <c r="F19" s="499"/>
    </row>
    <row r="20" spans="1:6" x14ac:dyDescent="0.25">
      <c r="F20" s="499"/>
    </row>
  </sheetData>
  <mergeCells count="3">
    <mergeCell ref="A3:B3"/>
    <mergeCell ref="C3:D3"/>
    <mergeCell ref="F6:F20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F6" sqref="F6:F20"/>
    </sheetView>
  </sheetViews>
  <sheetFormatPr defaultRowHeight="15" x14ac:dyDescent="0.25"/>
  <cols>
    <col min="2" max="2" width="78" customWidth="1"/>
    <col min="3" max="3" width="16.5703125" customWidth="1"/>
    <col min="4" max="4" width="16" customWidth="1"/>
  </cols>
  <sheetData>
    <row r="1" spans="1:6" x14ac:dyDescent="0.25">
      <c r="B1" t="s">
        <v>7</v>
      </c>
    </row>
    <row r="3" spans="1:6" ht="34.5" customHeight="1" x14ac:dyDescent="0.25">
      <c r="A3" s="480" t="s">
        <v>335</v>
      </c>
      <c r="B3" s="481"/>
      <c r="C3" s="441" t="s">
        <v>346</v>
      </c>
      <c r="D3" s="441"/>
    </row>
    <row r="4" spans="1:6" ht="43.5" customHeight="1" x14ac:dyDescent="0.25">
      <c r="A4" s="50" t="s">
        <v>1</v>
      </c>
      <c r="B4" s="50" t="s">
        <v>2</v>
      </c>
      <c r="C4" s="50" t="s">
        <v>3</v>
      </c>
      <c r="D4" s="50" t="s">
        <v>4</v>
      </c>
      <c r="E4" s="223" t="s">
        <v>1226</v>
      </c>
    </row>
    <row r="5" spans="1:6" x14ac:dyDescent="0.25">
      <c r="A5" s="50">
        <v>1</v>
      </c>
      <c r="B5" s="50">
        <v>2</v>
      </c>
      <c r="C5" s="50">
        <v>3</v>
      </c>
      <c r="D5" s="50">
        <v>4</v>
      </c>
      <c r="E5" s="278">
        <v>5</v>
      </c>
    </row>
    <row r="6" spans="1:6" ht="15.75" x14ac:dyDescent="0.25">
      <c r="A6" s="20">
        <v>1</v>
      </c>
      <c r="B6" s="32" t="s">
        <v>347</v>
      </c>
      <c r="C6" s="271">
        <v>1</v>
      </c>
      <c r="D6" s="271">
        <v>2013</v>
      </c>
      <c r="E6" s="132">
        <v>9</v>
      </c>
      <c r="F6" s="499" t="s">
        <v>1540</v>
      </c>
    </row>
    <row r="7" spans="1:6" ht="15.75" x14ac:dyDescent="0.25">
      <c r="A7" s="16">
        <v>2</v>
      </c>
      <c r="B7" s="166" t="s">
        <v>348</v>
      </c>
      <c r="C7" s="274">
        <v>1</v>
      </c>
      <c r="D7" s="274">
        <v>2011</v>
      </c>
      <c r="E7" s="132">
        <v>9</v>
      </c>
      <c r="F7" s="499"/>
    </row>
    <row r="8" spans="1:6" ht="15.75" x14ac:dyDescent="0.25">
      <c r="A8" s="251">
        <v>3</v>
      </c>
      <c r="B8" s="166" t="s">
        <v>349</v>
      </c>
      <c r="C8" s="274">
        <v>1</v>
      </c>
      <c r="D8" s="274">
        <v>2014</v>
      </c>
      <c r="E8" s="132">
        <v>9</v>
      </c>
      <c r="F8" s="499"/>
    </row>
    <row r="9" spans="1:6" ht="15.75" x14ac:dyDescent="0.25">
      <c r="A9" s="229">
        <v>4</v>
      </c>
      <c r="B9" s="166" t="s">
        <v>350</v>
      </c>
      <c r="C9" s="274">
        <v>1</v>
      </c>
      <c r="D9" s="274">
        <v>2004</v>
      </c>
      <c r="E9" s="132">
        <v>9</v>
      </c>
      <c r="F9" s="499"/>
    </row>
    <row r="10" spans="1:6" ht="15.75" x14ac:dyDescent="0.25">
      <c r="A10" s="251">
        <v>5</v>
      </c>
      <c r="B10" s="166" t="s">
        <v>351</v>
      </c>
      <c r="C10" s="274">
        <v>1</v>
      </c>
      <c r="D10" s="274">
        <v>2004</v>
      </c>
      <c r="E10" s="132">
        <v>9</v>
      </c>
      <c r="F10" s="499"/>
    </row>
    <row r="11" spans="1:6" ht="18" customHeight="1" x14ac:dyDescent="0.25">
      <c r="A11" s="229">
        <v>6</v>
      </c>
      <c r="B11" s="166" t="s">
        <v>291</v>
      </c>
      <c r="C11" s="274">
        <v>2</v>
      </c>
      <c r="D11" s="274" t="s">
        <v>352</v>
      </c>
      <c r="E11" s="132">
        <v>9</v>
      </c>
      <c r="F11" s="499"/>
    </row>
    <row r="12" spans="1:6" ht="15.75" x14ac:dyDescent="0.25">
      <c r="A12" s="251">
        <v>7</v>
      </c>
      <c r="B12" s="166" t="s">
        <v>353</v>
      </c>
      <c r="C12" s="274">
        <v>1</v>
      </c>
      <c r="D12" s="274">
        <v>2009</v>
      </c>
      <c r="E12" s="132">
        <v>9</v>
      </c>
      <c r="F12" s="499"/>
    </row>
    <row r="13" spans="1:6" ht="15.75" x14ac:dyDescent="0.25">
      <c r="A13" s="229">
        <v>8</v>
      </c>
      <c r="B13" s="166" t="s">
        <v>342</v>
      </c>
      <c r="C13" s="274">
        <v>1</v>
      </c>
      <c r="D13" s="274">
        <v>2007</v>
      </c>
      <c r="E13" s="132">
        <v>9</v>
      </c>
      <c r="F13" s="499"/>
    </row>
    <row r="14" spans="1:6" ht="15.75" x14ac:dyDescent="0.25">
      <c r="A14" s="251">
        <v>9</v>
      </c>
      <c r="B14" s="166" t="s">
        <v>354</v>
      </c>
      <c r="C14" s="274">
        <v>1</v>
      </c>
      <c r="D14" s="274">
        <v>2004</v>
      </c>
      <c r="E14" s="132">
        <v>9</v>
      </c>
      <c r="F14" s="499"/>
    </row>
    <row r="15" spans="1:6" ht="15.75" x14ac:dyDescent="0.25">
      <c r="A15" s="229">
        <v>10</v>
      </c>
      <c r="B15" s="279" t="s">
        <v>345</v>
      </c>
      <c r="C15" s="280">
        <v>1</v>
      </c>
      <c r="D15" s="280">
        <v>2006</v>
      </c>
      <c r="E15" s="132">
        <v>9</v>
      </c>
      <c r="F15" s="499"/>
    </row>
    <row r="16" spans="1:6" ht="15.75" x14ac:dyDescent="0.25">
      <c r="A16" s="251">
        <v>11</v>
      </c>
      <c r="B16" s="279" t="s">
        <v>493</v>
      </c>
      <c r="C16" s="280">
        <v>1</v>
      </c>
      <c r="D16" s="280">
        <v>2006</v>
      </c>
      <c r="E16" s="132">
        <v>9</v>
      </c>
      <c r="F16" s="499"/>
    </row>
    <row r="17" spans="1:6" ht="15.75" x14ac:dyDescent="0.25">
      <c r="A17" s="229">
        <v>12</v>
      </c>
      <c r="B17" s="281" t="s">
        <v>1447</v>
      </c>
      <c r="C17" s="282">
        <v>2</v>
      </c>
      <c r="D17" s="282">
        <v>2004</v>
      </c>
      <c r="E17" s="132">
        <v>9</v>
      </c>
      <c r="F17" s="499"/>
    </row>
    <row r="18" spans="1:6" x14ac:dyDescent="0.25">
      <c r="C18">
        <f>SUM(C6:C17)</f>
        <v>14</v>
      </c>
      <c r="F18" s="499"/>
    </row>
    <row r="19" spans="1:6" x14ac:dyDescent="0.25">
      <c r="F19" s="499"/>
    </row>
    <row r="20" spans="1:6" x14ac:dyDescent="0.25">
      <c r="F20" s="499"/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F8" sqref="F8:F22"/>
    </sheetView>
  </sheetViews>
  <sheetFormatPr defaultRowHeight="15" x14ac:dyDescent="0.25"/>
  <cols>
    <col min="2" max="2" width="36.7109375" customWidth="1"/>
    <col min="3" max="3" width="37.85546875" customWidth="1"/>
    <col min="4" max="4" width="23.5703125" customWidth="1"/>
  </cols>
  <sheetData>
    <row r="1" spans="1:6" x14ac:dyDescent="0.25">
      <c r="B1" t="s">
        <v>7</v>
      </c>
    </row>
    <row r="3" spans="1:6" ht="42.75" customHeight="1" x14ac:dyDescent="0.25">
      <c r="A3" s="4"/>
      <c r="B3" s="5" t="s">
        <v>9</v>
      </c>
      <c r="C3" s="5" t="s">
        <v>10</v>
      </c>
      <c r="D3" s="6"/>
    </row>
    <row r="4" spans="1:6" ht="28.5" customHeight="1" x14ac:dyDescent="0.25">
      <c r="A4" s="14"/>
      <c r="B4" s="2" t="s">
        <v>335</v>
      </c>
      <c r="C4" s="16" t="s">
        <v>355</v>
      </c>
      <c r="D4" s="6"/>
    </row>
    <row r="5" spans="1:6" x14ac:dyDescent="0.25">
      <c r="A5" s="4"/>
      <c r="B5" s="6"/>
      <c r="C5" s="6"/>
      <c r="D5" s="6"/>
    </row>
    <row r="6" spans="1:6" ht="45" customHeight="1" x14ac:dyDescent="0.25">
      <c r="A6" s="5" t="s">
        <v>1</v>
      </c>
      <c r="B6" s="5" t="s">
        <v>2</v>
      </c>
      <c r="C6" s="2" t="s">
        <v>3</v>
      </c>
      <c r="D6" s="5" t="s">
        <v>4</v>
      </c>
      <c r="E6" s="285" t="s">
        <v>1226</v>
      </c>
    </row>
    <row r="7" spans="1:6" x14ac:dyDescent="0.25">
      <c r="A7" s="16">
        <v>1</v>
      </c>
      <c r="B7" s="16">
        <v>2</v>
      </c>
      <c r="C7" s="16">
        <v>3</v>
      </c>
      <c r="D7" s="16">
        <v>4</v>
      </c>
      <c r="E7" s="283">
        <v>5</v>
      </c>
    </row>
    <row r="8" spans="1:6" x14ac:dyDescent="0.25">
      <c r="A8" s="20">
        <v>1</v>
      </c>
      <c r="B8" s="286" t="s">
        <v>356</v>
      </c>
      <c r="C8" s="288">
        <v>1</v>
      </c>
      <c r="D8" s="288">
        <v>2007</v>
      </c>
      <c r="E8" s="287">
        <v>9</v>
      </c>
      <c r="F8" s="499" t="s">
        <v>1540</v>
      </c>
    </row>
    <row r="9" spans="1:6" x14ac:dyDescent="0.25">
      <c r="A9" s="16">
        <v>2</v>
      </c>
      <c r="B9" s="286" t="s">
        <v>357</v>
      </c>
      <c r="C9" s="288">
        <v>1</v>
      </c>
      <c r="D9" s="288">
        <v>2013</v>
      </c>
      <c r="E9" s="287">
        <v>9</v>
      </c>
      <c r="F9" s="499"/>
    </row>
    <row r="10" spans="1:6" x14ac:dyDescent="0.25">
      <c r="A10" s="20">
        <v>3</v>
      </c>
      <c r="B10" s="286" t="s">
        <v>358</v>
      </c>
      <c r="C10" s="288">
        <v>1</v>
      </c>
      <c r="D10" s="288">
        <v>2013</v>
      </c>
      <c r="E10" s="287">
        <v>9</v>
      </c>
      <c r="F10" s="499"/>
    </row>
    <row r="11" spans="1:6" x14ac:dyDescent="0.25">
      <c r="A11" s="16">
        <v>4</v>
      </c>
      <c r="B11" s="286" t="s">
        <v>359</v>
      </c>
      <c r="C11" s="288">
        <v>2</v>
      </c>
      <c r="D11" s="288">
        <v>2011</v>
      </c>
      <c r="E11" s="287">
        <v>9</v>
      </c>
      <c r="F11" s="499"/>
    </row>
    <row r="12" spans="1:6" x14ac:dyDescent="0.25">
      <c r="A12" s="20">
        <v>5</v>
      </c>
      <c r="B12" s="286" t="s">
        <v>360</v>
      </c>
      <c r="C12" s="288">
        <v>1</v>
      </c>
      <c r="D12" s="288">
        <v>2014</v>
      </c>
      <c r="E12" s="287">
        <v>9</v>
      </c>
      <c r="F12" s="499"/>
    </row>
    <row r="13" spans="1:6" x14ac:dyDescent="0.25">
      <c r="A13" s="16">
        <v>6</v>
      </c>
      <c r="B13" s="286" t="s">
        <v>360</v>
      </c>
      <c r="C13" s="288">
        <v>2</v>
      </c>
      <c r="D13" s="288">
        <v>2013</v>
      </c>
      <c r="E13" s="287">
        <v>9</v>
      </c>
      <c r="F13" s="499"/>
    </row>
    <row r="14" spans="1:6" x14ac:dyDescent="0.25">
      <c r="A14" s="20">
        <v>7</v>
      </c>
      <c r="B14" s="286" t="s">
        <v>361</v>
      </c>
      <c r="C14" s="288">
        <v>1</v>
      </c>
      <c r="D14" s="288">
        <v>2014</v>
      </c>
      <c r="E14" s="287">
        <v>9</v>
      </c>
      <c r="F14" s="499"/>
    </row>
    <row r="15" spans="1:6" x14ac:dyDescent="0.25">
      <c r="A15" s="16">
        <v>8</v>
      </c>
      <c r="B15" s="286" t="s">
        <v>362</v>
      </c>
      <c r="C15" s="288">
        <v>1</v>
      </c>
      <c r="D15" s="288">
        <v>2007</v>
      </c>
      <c r="E15" s="287">
        <v>9</v>
      </c>
      <c r="F15" s="499"/>
    </row>
    <row r="16" spans="1:6" x14ac:dyDescent="0.25">
      <c r="A16" s="20">
        <v>9</v>
      </c>
      <c r="B16" s="286" t="s">
        <v>363</v>
      </c>
      <c r="C16" s="288">
        <v>1</v>
      </c>
      <c r="D16" s="288">
        <v>2007</v>
      </c>
      <c r="E16" s="287">
        <v>9</v>
      </c>
      <c r="F16" s="499"/>
    </row>
    <row r="17" spans="1:6" ht="15" customHeight="1" x14ac:dyDescent="0.25">
      <c r="A17" s="16">
        <v>10</v>
      </c>
      <c r="B17" s="286" t="s">
        <v>57</v>
      </c>
      <c r="C17" s="288">
        <v>2</v>
      </c>
      <c r="D17" s="288" t="s">
        <v>364</v>
      </c>
      <c r="E17" s="287">
        <v>9</v>
      </c>
      <c r="F17" s="499"/>
    </row>
    <row r="18" spans="1:6" x14ac:dyDescent="0.25">
      <c r="A18" s="20">
        <v>11</v>
      </c>
      <c r="B18" s="286" t="s">
        <v>365</v>
      </c>
      <c r="C18" s="288">
        <v>1</v>
      </c>
      <c r="D18" s="288">
        <v>2014</v>
      </c>
      <c r="E18" s="287">
        <v>9</v>
      </c>
      <c r="F18" s="499"/>
    </row>
    <row r="19" spans="1:6" x14ac:dyDescent="0.25">
      <c r="A19" s="16">
        <v>12</v>
      </c>
      <c r="B19" s="286" t="s">
        <v>366</v>
      </c>
      <c r="C19" s="288">
        <v>1</v>
      </c>
      <c r="D19" s="288">
        <v>2006</v>
      </c>
      <c r="E19" s="287">
        <v>9</v>
      </c>
      <c r="F19" s="499"/>
    </row>
    <row r="20" spans="1:6" x14ac:dyDescent="0.25">
      <c r="A20" s="20">
        <v>13</v>
      </c>
      <c r="B20" s="286" t="s">
        <v>350</v>
      </c>
      <c r="C20" s="288">
        <v>1</v>
      </c>
      <c r="D20" s="288">
        <v>2006</v>
      </c>
      <c r="E20" s="287">
        <v>9</v>
      </c>
      <c r="F20" s="499"/>
    </row>
    <row r="21" spans="1:6" x14ac:dyDescent="0.25">
      <c r="A21" s="16">
        <v>14</v>
      </c>
      <c r="B21" s="286" t="s">
        <v>367</v>
      </c>
      <c r="C21" s="288">
        <v>1</v>
      </c>
      <c r="D21" s="288">
        <v>2007</v>
      </c>
      <c r="E21" s="287">
        <v>9</v>
      </c>
      <c r="F21" s="499"/>
    </row>
    <row r="22" spans="1:6" x14ac:dyDescent="0.25">
      <c r="A22" s="16">
        <v>15</v>
      </c>
      <c r="B22" s="286" t="s">
        <v>368</v>
      </c>
      <c r="C22" s="288">
        <v>1</v>
      </c>
      <c r="D22" s="288">
        <v>2009</v>
      </c>
      <c r="E22" s="287">
        <v>9</v>
      </c>
      <c r="F22" s="499"/>
    </row>
    <row r="23" spans="1:6" x14ac:dyDescent="0.25">
      <c r="A23" s="20">
        <v>16</v>
      </c>
      <c r="B23" s="286" t="s">
        <v>369</v>
      </c>
      <c r="C23" s="288">
        <v>1</v>
      </c>
      <c r="D23" s="288">
        <v>2013</v>
      </c>
      <c r="E23" s="287">
        <v>9</v>
      </c>
    </row>
    <row r="24" spans="1:6" x14ac:dyDescent="0.25">
      <c r="C24">
        <f>SUM(C8:C23)</f>
        <v>19</v>
      </c>
    </row>
  </sheetData>
  <mergeCells count="1">
    <mergeCell ref="F8:F22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G16" sqref="G16"/>
    </sheetView>
  </sheetViews>
  <sheetFormatPr defaultRowHeight="15" x14ac:dyDescent="0.25"/>
  <cols>
    <col min="1" max="1" width="6.140625" customWidth="1"/>
    <col min="2" max="2" width="46.28515625" customWidth="1"/>
    <col min="4" max="4" width="24.28515625" customWidth="1"/>
  </cols>
  <sheetData>
    <row r="1" spans="1:5" x14ac:dyDescent="0.25">
      <c r="E1" t="s">
        <v>7</v>
      </c>
    </row>
    <row r="4" spans="1:5" x14ac:dyDescent="0.25">
      <c r="A4" s="22"/>
      <c r="B4" s="276" t="s">
        <v>335</v>
      </c>
      <c r="C4" s="276" t="s">
        <v>487</v>
      </c>
      <c r="D4" s="276"/>
      <c r="E4" s="29"/>
    </row>
    <row r="5" spans="1:5" ht="75" x14ac:dyDescent="0.25">
      <c r="A5" s="24" t="s">
        <v>1</v>
      </c>
      <c r="B5" s="24" t="s">
        <v>2</v>
      </c>
      <c r="C5" s="24" t="s">
        <v>3</v>
      </c>
      <c r="D5" s="24" t="s">
        <v>4</v>
      </c>
      <c r="E5" s="266" t="s">
        <v>1226</v>
      </c>
    </row>
    <row r="6" spans="1:5" x14ac:dyDescent="0.25">
      <c r="A6" s="117">
        <v>1</v>
      </c>
      <c r="B6" s="117">
        <v>2</v>
      </c>
      <c r="C6" s="117">
        <v>3</v>
      </c>
      <c r="D6" s="117">
        <v>4</v>
      </c>
      <c r="E6" s="278">
        <v>5</v>
      </c>
    </row>
    <row r="7" spans="1:5" ht="15.75" x14ac:dyDescent="0.25">
      <c r="A7" s="24">
        <v>1</v>
      </c>
      <c r="B7" s="291" t="s">
        <v>347</v>
      </c>
      <c r="C7" s="293">
        <v>1</v>
      </c>
      <c r="D7" s="293">
        <v>2012</v>
      </c>
      <c r="E7" s="500">
        <v>3</v>
      </c>
    </row>
    <row r="8" spans="1:5" x14ac:dyDescent="0.25">
      <c r="A8" s="24">
        <v>2</v>
      </c>
      <c r="B8" s="292" t="s">
        <v>348</v>
      </c>
      <c r="C8" s="293">
        <v>1</v>
      </c>
      <c r="D8" s="293">
        <v>2011</v>
      </c>
      <c r="E8" s="500">
        <v>3</v>
      </c>
    </row>
    <row r="9" spans="1:5" x14ac:dyDescent="0.25">
      <c r="A9" s="24">
        <v>3</v>
      </c>
      <c r="B9" s="292" t="s">
        <v>488</v>
      </c>
      <c r="C9" s="293">
        <v>1</v>
      </c>
      <c r="D9" s="293">
        <v>2013</v>
      </c>
      <c r="E9" s="500">
        <v>3</v>
      </c>
    </row>
    <row r="10" spans="1:5" x14ac:dyDescent="0.25">
      <c r="A10" s="24">
        <v>4</v>
      </c>
      <c r="B10" s="292" t="s">
        <v>489</v>
      </c>
      <c r="C10" s="293">
        <v>1</v>
      </c>
      <c r="D10" s="293">
        <v>2004</v>
      </c>
      <c r="E10" s="500">
        <v>3</v>
      </c>
    </row>
    <row r="11" spans="1:5" ht="30" x14ac:dyDescent="0.25">
      <c r="A11" s="24">
        <v>5</v>
      </c>
      <c r="B11" s="292" t="s">
        <v>291</v>
      </c>
      <c r="C11" s="293">
        <v>5</v>
      </c>
      <c r="D11" s="294" t="s">
        <v>490</v>
      </c>
      <c r="E11" s="500">
        <v>3</v>
      </c>
    </row>
    <row r="12" spans="1:5" x14ac:dyDescent="0.25">
      <c r="A12" s="24">
        <v>6</v>
      </c>
      <c r="B12" s="292" t="s">
        <v>353</v>
      </c>
      <c r="C12" s="293">
        <v>1</v>
      </c>
      <c r="D12" s="293">
        <v>2007</v>
      </c>
      <c r="E12" s="500">
        <v>3</v>
      </c>
    </row>
    <row r="13" spans="1:5" x14ac:dyDescent="0.25">
      <c r="A13" s="24">
        <v>7</v>
      </c>
      <c r="B13" s="292" t="s">
        <v>354</v>
      </c>
      <c r="C13" s="293">
        <v>1</v>
      </c>
      <c r="D13" s="293">
        <v>2014</v>
      </c>
      <c r="E13" s="500">
        <v>3</v>
      </c>
    </row>
    <row r="14" spans="1:5" x14ac:dyDescent="0.25">
      <c r="A14" s="24">
        <v>8</v>
      </c>
      <c r="B14" s="292" t="s">
        <v>57</v>
      </c>
      <c r="C14" s="293">
        <v>1</v>
      </c>
      <c r="D14" s="293">
        <v>2000</v>
      </c>
      <c r="E14" s="500">
        <v>3</v>
      </c>
    </row>
    <row r="15" spans="1:5" x14ac:dyDescent="0.25">
      <c r="A15" s="24">
        <v>9</v>
      </c>
      <c r="B15" s="292" t="s">
        <v>491</v>
      </c>
      <c r="C15" s="293">
        <v>5</v>
      </c>
      <c r="D15" s="293">
        <v>2012</v>
      </c>
      <c r="E15" s="500">
        <v>3</v>
      </c>
    </row>
    <row r="16" spans="1:5" x14ac:dyDescent="0.25">
      <c r="A16" s="24">
        <v>10</v>
      </c>
      <c r="B16" s="292" t="s">
        <v>492</v>
      </c>
      <c r="C16" s="293">
        <v>2</v>
      </c>
      <c r="D16" s="293">
        <v>2012</v>
      </c>
      <c r="E16" s="500">
        <v>3</v>
      </c>
    </row>
    <row r="17" spans="1:5" x14ac:dyDescent="0.25">
      <c r="A17" s="24">
        <v>11</v>
      </c>
      <c r="B17" s="292" t="s">
        <v>493</v>
      </c>
      <c r="C17" s="293">
        <v>1</v>
      </c>
      <c r="D17" s="293">
        <v>2012</v>
      </c>
      <c r="E17" s="500">
        <v>3</v>
      </c>
    </row>
    <row r="18" spans="1:5" x14ac:dyDescent="0.25">
      <c r="A18" s="24">
        <v>12</v>
      </c>
      <c r="B18" s="292" t="s">
        <v>494</v>
      </c>
      <c r="C18" s="293">
        <v>1</v>
      </c>
      <c r="D18" s="293">
        <v>2004</v>
      </c>
      <c r="E18" s="500">
        <v>3</v>
      </c>
    </row>
    <row r="19" spans="1:5" x14ac:dyDescent="0.25">
      <c r="A19" s="24">
        <v>13</v>
      </c>
      <c r="B19" s="292" t="s">
        <v>495</v>
      </c>
      <c r="C19" s="293">
        <v>1</v>
      </c>
      <c r="D19" s="293">
        <v>2012</v>
      </c>
      <c r="E19" s="500">
        <v>3</v>
      </c>
    </row>
    <row r="20" spans="1:5" x14ac:dyDescent="0.25">
      <c r="A20" s="24">
        <v>14</v>
      </c>
      <c r="B20" s="292" t="s">
        <v>496</v>
      </c>
      <c r="C20" s="293">
        <v>1</v>
      </c>
      <c r="D20" s="293">
        <v>2012</v>
      </c>
      <c r="E20" s="500">
        <v>3</v>
      </c>
    </row>
    <row r="21" spans="1:5" x14ac:dyDescent="0.25">
      <c r="A21" s="24">
        <v>15</v>
      </c>
      <c r="B21" s="292" t="s">
        <v>497</v>
      </c>
      <c r="C21" s="293">
        <v>1</v>
      </c>
      <c r="D21" s="293">
        <v>2012</v>
      </c>
      <c r="E21" s="500">
        <v>3</v>
      </c>
    </row>
    <row r="22" spans="1:5" x14ac:dyDescent="0.25">
      <c r="A22" s="1"/>
      <c r="B22" s="1"/>
      <c r="C22" s="1">
        <f>SUM(C7:C21)</f>
        <v>24</v>
      </c>
      <c r="D22" s="1"/>
      <c r="E22" s="1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3:D29"/>
  <sheetViews>
    <sheetView workbookViewId="0">
      <selection activeCell="A3" sqref="A3:D29"/>
    </sheetView>
  </sheetViews>
  <sheetFormatPr defaultRowHeight="15" x14ac:dyDescent="0.25"/>
  <cols>
    <col min="1" max="1" width="9.140625" style="18"/>
    <col min="2" max="2" width="55.85546875" customWidth="1"/>
    <col min="3" max="3" width="9.140625" style="18"/>
    <col min="4" max="4" width="16.28515625" style="18" customWidth="1"/>
  </cols>
  <sheetData>
    <row r="3" spans="1:4" x14ac:dyDescent="0.25">
      <c r="A3" s="439" t="s">
        <v>892</v>
      </c>
      <c r="B3" s="439"/>
      <c r="C3" s="439" t="s">
        <v>893</v>
      </c>
      <c r="D3" s="439"/>
    </row>
    <row r="4" spans="1:4" ht="45" x14ac:dyDescent="0.25">
      <c r="A4" s="61" t="s">
        <v>1</v>
      </c>
      <c r="B4" s="59" t="s">
        <v>2</v>
      </c>
      <c r="C4" s="34" t="s">
        <v>3</v>
      </c>
      <c r="D4" s="34" t="s">
        <v>4</v>
      </c>
    </row>
    <row r="5" spans="1:4" x14ac:dyDescent="0.25">
      <c r="A5" s="61">
        <v>1</v>
      </c>
      <c r="B5" s="24">
        <v>2</v>
      </c>
      <c r="C5" s="61">
        <v>3</v>
      </c>
      <c r="D5" s="61">
        <v>4</v>
      </c>
    </row>
    <row r="6" spans="1:4" x14ac:dyDescent="0.25">
      <c r="A6" s="61">
        <v>1</v>
      </c>
      <c r="B6" s="24" t="s">
        <v>894</v>
      </c>
      <c r="C6" s="61">
        <v>1</v>
      </c>
      <c r="D6" s="61">
        <v>2013</v>
      </c>
    </row>
    <row r="7" spans="1:4" x14ac:dyDescent="0.25">
      <c r="A7" s="61">
        <v>2</v>
      </c>
      <c r="B7" s="24" t="s">
        <v>895</v>
      </c>
      <c r="C7" s="61">
        <v>1</v>
      </c>
      <c r="D7" s="61">
        <v>2001</v>
      </c>
    </row>
    <row r="8" spans="1:4" x14ac:dyDescent="0.25">
      <c r="A8" s="61">
        <v>3</v>
      </c>
      <c r="B8" s="24" t="s">
        <v>896</v>
      </c>
      <c r="C8" s="61">
        <v>2</v>
      </c>
      <c r="D8" s="61">
        <v>2004</v>
      </c>
    </row>
    <row r="9" spans="1:4" x14ac:dyDescent="0.25">
      <c r="A9" s="61">
        <v>4</v>
      </c>
      <c r="B9" s="24" t="s">
        <v>896</v>
      </c>
      <c r="C9" s="61">
        <v>1</v>
      </c>
      <c r="D9" s="61">
        <v>2009</v>
      </c>
    </row>
    <row r="10" spans="1:4" x14ac:dyDescent="0.25">
      <c r="A10" s="61">
        <v>5</v>
      </c>
      <c r="B10" s="24" t="s">
        <v>897</v>
      </c>
      <c r="C10" s="61">
        <v>1</v>
      </c>
      <c r="D10" s="61">
        <v>1989</v>
      </c>
    </row>
    <row r="11" spans="1:4" x14ac:dyDescent="0.25">
      <c r="A11" s="61">
        <v>6</v>
      </c>
      <c r="B11" s="24" t="s">
        <v>898</v>
      </c>
      <c r="C11" s="61">
        <v>1</v>
      </c>
      <c r="D11" s="61">
        <v>2009</v>
      </c>
    </row>
    <row r="12" spans="1:4" x14ac:dyDescent="0.25">
      <c r="A12" s="61">
        <v>7</v>
      </c>
      <c r="B12" s="24" t="s">
        <v>899</v>
      </c>
      <c r="C12" s="61">
        <v>1</v>
      </c>
      <c r="D12" s="61">
        <v>2009</v>
      </c>
    </row>
    <row r="13" spans="1:4" x14ac:dyDescent="0.25">
      <c r="A13" s="61">
        <v>8</v>
      </c>
      <c r="B13" s="24" t="s">
        <v>900</v>
      </c>
      <c r="C13" s="61">
        <v>1</v>
      </c>
      <c r="D13" s="61">
        <v>2013</v>
      </c>
    </row>
    <row r="14" spans="1:4" x14ac:dyDescent="0.25">
      <c r="A14" s="61">
        <v>9</v>
      </c>
      <c r="B14" s="24" t="s">
        <v>901</v>
      </c>
      <c r="C14" s="61">
        <v>1</v>
      </c>
      <c r="D14" s="61">
        <v>2013</v>
      </c>
    </row>
    <row r="15" spans="1:4" x14ac:dyDescent="0.25">
      <c r="A15" s="61">
        <v>10</v>
      </c>
      <c r="B15" s="24" t="s">
        <v>821</v>
      </c>
      <c r="C15" s="61">
        <v>1</v>
      </c>
      <c r="D15" s="61">
        <v>2009</v>
      </c>
    </row>
    <row r="16" spans="1:4" x14ac:dyDescent="0.25">
      <c r="A16" s="61">
        <v>11</v>
      </c>
      <c r="B16" s="24" t="s">
        <v>821</v>
      </c>
      <c r="C16" s="61">
        <v>4</v>
      </c>
      <c r="D16" s="61">
        <v>2010</v>
      </c>
    </row>
    <row r="17" spans="1:4" x14ac:dyDescent="0.25">
      <c r="A17" s="61">
        <v>12</v>
      </c>
      <c r="B17" s="24" t="s">
        <v>821</v>
      </c>
      <c r="C17" s="61">
        <v>1</v>
      </c>
      <c r="D17" s="61">
        <v>2011</v>
      </c>
    </row>
    <row r="18" spans="1:4" x14ac:dyDescent="0.25">
      <c r="A18" s="61">
        <v>13</v>
      </c>
      <c r="B18" s="24" t="s">
        <v>902</v>
      </c>
      <c r="C18" s="61">
        <v>5</v>
      </c>
      <c r="D18" s="61">
        <v>2012</v>
      </c>
    </row>
    <row r="19" spans="1:4" x14ac:dyDescent="0.25">
      <c r="A19" s="61">
        <v>14</v>
      </c>
      <c r="B19" s="24" t="s">
        <v>903</v>
      </c>
      <c r="C19" s="61">
        <v>2</v>
      </c>
      <c r="D19" s="61">
        <v>2003</v>
      </c>
    </row>
    <row r="20" spans="1:4" x14ac:dyDescent="0.25">
      <c r="A20" s="61">
        <v>15</v>
      </c>
      <c r="B20" s="24" t="s">
        <v>903</v>
      </c>
      <c r="C20" s="61">
        <v>1</v>
      </c>
      <c r="D20" s="61">
        <v>2007</v>
      </c>
    </row>
    <row r="21" spans="1:4" x14ac:dyDescent="0.25">
      <c r="A21" s="61">
        <v>16</v>
      </c>
      <c r="B21" s="24" t="s">
        <v>904</v>
      </c>
      <c r="C21" s="61">
        <v>1</v>
      </c>
      <c r="D21" s="61">
        <v>2013</v>
      </c>
    </row>
    <row r="22" spans="1:4" x14ac:dyDescent="0.25">
      <c r="A22" s="61">
        <v>17</v>
      </c>
      <c r="B22" s="24" t="s">
        <v>905</v>
      </c>
      <c r="C22" s="61">
        <v>1</v>
      </c>
      <c r="D22" s="61">
        <v>2013</v>
      </c>
    </row>
    <row r="23" spans="1:4" x14ac:dyDescent="0.25">
      <c r="A23" s="61">
        <v>18</v>
      </c>
      <c r="B23" s="24" t="s">
        <v>726</v>
      </c>
      <c r="C23" s="61">
        <v>1</v>
      </c>
      <c r="D23" s="61">
        <v>2007</v>
      </c>
    </row>
    <row r="24" spans="1:4" x14ac:dyDescent="0.25">
      <c r="A24" s="61">
        <v>19</v>
      </c>
      <c r="B24" s="24" t="s">
        <v>906</v>
      </c>
      <c r="C24" s="61">
        <v>1</v>
      </c>
      <c r="D24" s="61">
        <v>2001</v>
      </c>
    </row>
    <row r="25" spans="1:4" x14ac:dyDescent="0.25">
      <c r="A25" s="61">
        <v>20</v>
      </c>
      <c r="B25" s="24" t="s">
        <v>907</v>
      </c>
      <c r="C25" s="61">
        <v>1</v>
      </c>
      <c r="D25" s="61">
        <v>2003</v>
      </c>
    </row>
    <row r="26" spans="1:4" x14ac:dyDescent="0.25">
      <c r="A26" s="61">
        <v>21</v>
      </c>
      <c r="B26" s="24" t="s">
        <v>345</v>
      </c>
      <c r="C26" s="61">
        <v>1</v>
      </c>
      <c r="D26" s="61">
        <v>2003</v>
      </c>
    </row>
    <row r="27" spans="1:4" x14ac:dyDescent="0.25">
      <c r="A27" s="61">
        <v>22</v>
      </c>
      <c r="B27" s="24" t="s">
        <v>908</v>
      </c>
      <c r="C27" s="61">
        <v>1</v>
      </c>
      <c r="D27" s="61">
        <v>2009</v>
      </c>
    </row>
    <row r="28" spans="1:4" x14ac:dyDescent="0.25">
      <c r="A28" s="61">
        <v>23</v>
      </c>
      <c r="B28" s="24" t="s">
        <v>909</v>
      </c>
      <c r="C28" s="61">
        <v>1</v>
      </c>
      <c r="D28" s="61">
        <v>1992</v>
      </c>
    </row>
    <row r="29" spans="1:4" x14ac:dyDescent="0.25">
      <c r="A29" s="61">
        <v>24</v>
      </c>
      <c r="B29" s="24" t="s">
        <v>910</v>
      </c>
      <c r="C29" s="61">
        <v>1</v>
      </c>
      <c r="D29" s="61">
        <v>2010</v>
      </c>
    </row>
  </sheetData>
  <mergeCells count="2">
    <mergeCell ref="A3:B3"/>
    <mergeCell ref="C3:D3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F6" sqref="F6:F20"/>
    </sheetView>
  </sheetViews>
  <sheetFormatPr defaultRowHeight="15" x14ac:dyDescent="0.25"/>
  <cols>
    <col min="1" max="1" width="9.140625" style="51"/>
    <col min="2" max="2" width="54.42578125" customWidth="1"/>
    <col min="3" max="3" width="14.42578125" style="51" customWidth="1"/>
    <col min="4" max="4" width="16.28515625" style="51" customWidth="1"/>
  </cols>
  <sheetData>
    <row r="1" spans="1:6" x14ac:dyDescent="0.25">
      <c r="B1" s="13" t="s">
        <v>7</v>
      </c>
    </row>
    <row r="3" spans="1:6" ht="38.25" customHeight="1" x14ac:dyDescent="0.25">
      <c r="A3" s="434" t="s">
        <v>1200</v>
      </c>
      <c r="B3" s="482"/>
      <c r="C3" s="482" t="s">
        <v>1199</v>
      </c>
      <c r="D3" s="482"/>
    </row>
    <row r="4" spans="1:6" ht="75" x14ac:dyDescent="0.25">
      <c r="A4" s="61" t="s">
        <v>1</v>
      </c>
      <c r="B4" s="290" t="s">
        <v>2</v>
      </c>
      <c r="C4" s="290" t="s">
        <v>3</v>
      </c>
      <c r="D4" s="290" t="s">
        <v>4</v>
      </c>
      <c r="E4" s="266" t="s">
        <v>1226</v>
      </c>
    </row>
    <row r="5" spans="1:6" s="289" customFormat="1" x14ac:dyDescent="0.25">
      <c r="A5" s="117">
        <v>1</v>
      </c>
      <c r="B5" s="290">
        <v>2</v>
      </c>
      <c r="C5" s="290">
        <v>3</v>
      </c>
      <c r="D5" s="290">
        <v>4</v>
      </c>
      <c r="E5" s="266">
        <v>5</v>
      </c>
    </row>
    <row r="6" spans="1:6" x14ac:dyDescent="0.25">
      <c r="A6" s="61">
        <v>1</v>
      </c>
      <c r="B6" s="292" t="s">
        <v>139</v>
      </c>
      <c r="C6" s="293">
        <v>3</v>
      </c>
      <c r="D6" s="293">
        <v>2007</v>
      </c>
      <c r="E6" s="29">
        <v>10</v>
      </c>
      <c r="F6" s="499" t="s">
        <v>1544</v>
      </c>
    </row>
    <row r="7" spans="1:6" x14ac:dyDescent="0.25">
      <c r="A7" s="61">
        <v>2</v>
      </c>
      <c r="B7" s="292" t="s">
        <v>140</v>
      </c>
      <c r="C7" s="293">
        <v>1</v>
      </c>
      <c r="D7" s="293">
        <v>2003</v>
      </c>
      <c r="E7" s="284">
        <v>10</v>
      </c>
      <c r="F7" s="499"/>
    </row>
    <row r="8" spans="1:6" x14ac:dyDescent="0.25">
      <c r="A8" s="61">
        <v>3</v>
      </c>
      <c r="B8" s="292" t="s">
        <v>141</v>
      </c>
      <c r="C8" s="293">
        <v>2</v>
      </c>
      <c r="D8" s="293">
        <v>2005</v>
      </c>
      <c r="E8" s="284">
        <v>10</v>
      </c>
      <c r="F8" s="499"/>
    </row>
    <row r="9" spans="1:6" x14ac:dyDescent="0.25">
      <c r="A9" s="61">
        <v>4</v>
      </c>
      <c r="B9" s="292" t="s">
        <v>142</v>
      </c>
      <c r="C9" s="293">
        <v>1</v>
      </c>
      <c r="D9" s="293">
        <v>2009</v>
      </c>
      <c r="E9" s="284">
        <v>10</v>
      </c>
      <c r="F9" s="499"/>
    </row>
    <row r="10" spans="1:6" x14ac:dyDescent="0.25">
      <c r="A10" s="61">
        <v>5</v>
      </c>
      <c r="B10" s="292" t="s">
        <v>143</v>
      </c>
      <c r="C10" s="293">
        <v>2</v>
      </c>
      <c r="D10" s="293">
        <v>1996</v>
      </c>
      <c r="E10" s="284">
        <v>10</v>
      </c>
      <c r="F10" s="499"/>
    </row>
    <row r="11" spans="1:6" x14ac:dyDescent="0.25">
      <c r="A11" s="61">
        <v>6</v>
      </c>
      <c r="B11" s="292" t="s">
        <v>144</v>
      </c>
      <c r="C11" s="293">
        <v>1</v>
      </c>
      <c r="D11" s="293">
        <v>2005</v>
      </c>
      <c r="E11" s="284">
        <v>10</v>
      </c>
      <c r="F11" s="499"/>
    </row>
    <row r="12" spans="1:6" x14ac:dyDescent="0.25">
      <c r="A12" s="61">
        <v>7</v>
      </c>
      <c r="B12" s="292" t="s">
        <v>145</v>
      </c>
      <c r="C12" s="293">
        <v>1</v>
      </c>
      <c r="D12" s="293">
        <v>2007</v>
      </c>
      <c r="E12" s="284">
        <v>10</v>
      </c>
      <c r="F12" s="499"/>
    </row>
    <row r="13" spans="1:6" x14ac:dyDescent="0.25">
      <c r="A13" s="61">
        <v>8</v>
      </c>
      <c r="B13" s="292" t="s">
        <v>146</v>
      </c>
      <c r="C13" s="293">
        <v>1</v>
      </c>
      <c r="D13" s="293">
        <v>2013</v>
      </c>
      <c r="E13" s="284">
        <v>10</v>
      </c>
      <c r="F13" s="499"/>
    </row>
    <row r="14" spans="1:6" x14ac:dyDescent="0.25">
      <c r="A14" s="61">
        <v>9</v>
      </c>
      <c r="B14" s="292" t="s">
        <v>147</v>
      </c>
      <c r="C14" s="293">
        <v>1</v>
      </c>
      <c r="D14" s="293">
        <v>2013</v>
      </c>
      <c r="E14" s="284">
        <v>10</v>
      </c>
      <c r="F14" s="499"/>
    </row>
    <row r="15" spans="1:6" x14ac:dyDescent="0.25">
      <c r="A15" s="61">
        <v>10</v>
      </c>
      <c r="B15" s="292" t="s">
        <v>148</v>
      </c>
      <c r="C15" s="293">
        <v>1</v>
      </c>
      <c r="D15" s="293">
        <v>2013</v>
      </c>
      <c r="E15" s="284">
        <v>10</v>
      </c>
      <c r="F15" s="499"/>
    </row>
    <row r="16" spans="1:6" x14ac:dyDescent="0.25">
      <c r="A16" s="61">
        <v>11</v>
      </c>
      <c r="B16" s="292" t="s">
        <v>149</v>
      </c>
      <c r="C16" s="293">
        <v>1</v>
      </c>
      <c r="D16" s="293">
        <v>2007</v>
      </c>
      <c r="E16" s="284">
        <v>10</v>
      </c>
      <c r="F16" s="499"/>
    </row>
    <row r="17" spans="1:6" x14ac:dyDescent="0.25">
      <c r="A17" s="61">
        <v>12</v>
      </c>
      <c r="B17" s="292" t="s">
        <v>150</v>
      </c>
      <c r="C17" s="293">
        <v>1</v>
      </c>
      <c r="D17" s="293">
        <v>2007</v>
      </c>
      <c r="E17" s="284">
        <v>10</v>
      </c>
      <c r="F17" s="499"/>
    </row>
    <row r="18" spans="1:6" x14ac:dyDescent="0.25">
      <c r="A18" s="61">
        <v>13</v>
      </c>
      <c r="B18" s="292" t="s">
        <v>151</v>
      </c>
      <c r="C18" s="293">
        <v>1</v>
      </c>
      <c r="D18" s="293">
        <v>2009</v>
      </c>
      <c r="E18" s="284">
        <v>10</v>
      </c>
      <c r="F18" s="499"/>
    </row>
    <row r="19" spans="1:6" x14ac:dyDescent="0.25">
      <c r="A19" s="61">
        <v>14</v>
      </c>
      <c r="B19" s="292" t="s">
        <v>152</v>
      </c>
      <c r="C19" s="293">
        <v>1</v>
      </c>
      <c r="D19" s="293">
        <v>2014</v>
      </c>
      <c r="E19" s="284">
        <v>10</v>
      </c>
      <c r="F19" s="499"/>
    </row>
    <row r="20" spans="1:6" x14ac:dyDescent="0.25">
      <c r="A20" s="61">
        <v>15</v>
      </c>
      <c r="B20" s="292" t="s">
        <v>153</v>
      </c>
      <c r="C20" s="293">
        <v>1</v>
      </c>
      <c r="D20" s="293">
        <v>2014</v>
      </c>
      <c r="E20" s="284">
        <v>10</v>
      </c>
      <c r="F20" s="499"/>
    </row>
    <row r="21" spans="1:6" x14ac:dyDescent="0.25">
      <c r="A21" s="61">
        <v>16</v>
      </c>
      <c r="B21" s="292" t="s">
        <v>154</v>
      </c>
      <c r="C21" s="293">
        <v>1</v>
      </c>
      <c r="D21" s="293">
        <v>2013</v>
      </c>
      <c r="E21" s="284">
        <v>10</v>
      </c>
    </row>
    <row r="22" spans="1:6" x14ac:dyDescent="0.25">
      <c r="A22" s="61">
        <v>17</v>
      </c>
      <c r="B22" s="292" t="s">
        <v>155</v>
      </c>
      <c r="C22" s="293">
        <v>4</v>
      </c>
      <c r="D22" s="293">
        <v>2012</v>
      </c>
      <c r="E22" s="284">
        <v>10</v>
      </c>
    </row>
    <row r="23" spans="1:6" x14ac:dyDescent="0.25">
      <c r="A23" s="61">
        <v>18</v>
      </c>
      <c r="B23" s="292" t="s">
        <v>156</v>
      </c>
      <c r="C23" s="293">
        <v>1</v>
      </c>
      <c r="D23" s="293">
        <v>2014</v>
      </c>
      <c r="E23" s="284">
        <v>10</v>
      </c>
    </row>
    <row r="24" spans="1:6" x14ac:dyDescent="0.25">
      <c r="A24" s="61">
        <v>19</v>
      </c>
      <c r="B24" s="292" t="s">
        <v>157</v>
      </c>
      <c r="C24" s="293">
        <v>1</v>
      </c>
      <c r="D24" s="293">
        <v>2014</v>
      </c>
      <c r="E24" s="284">
        <v>10</v>
      </c>
    </row>
    <row r="25" spans="1:6" x14ac:dyDescent="0.25">
      <c r="A25" s="61">
        <v>20</v>
      </c>
      <c r="B25" s="292" t="s">
        <v>158</v>
      </c>
      <c r="C25" s="293">
        <v>1</v>
      </c>
      <c r="D25" s="293">
        <v>2014</v>
      </c>
      <c r="E25" s="284">
        <v>10</v>
      </c>
    </row>
    <row r="26" spans="1:6" x14ac:dyDescent="0.25">
      <c r="A26" s="61">
        <v>21</v>
      </c>
      <c r="B26" s="292" t="s">
        <v>159</v>
      </c>
      <c r="C26" s="293">
        <v>1</v>
      </c>
      <c r="D26" s="293">
        <v>2007</v>
      </c>
      <c r="E26" s="284">
        <v>10</v>
      </c>
    </row>
    <row r="27" spans="1:6" x14ac:dyDescent="0.25">
      <c r="A27" s="61">
        <v>22</v>
      </c>
      <c r="B27" s="292" t="s">
        <v>160</v>
      </c>
      <c r="C27" s="293">
        <v>1</v>
      </c>
      <c r="D27" s="293">
        <v>1990</v>
      </c>
      <c r="E27" s="284">
        <v>10</v>
      </c>
    </row>
    <row r="28" spans="1:6" x14ac:dyDescent="0.25">
      <c r="A28" s="61">
        <v>23</v>
      </c>
      <c r="B28" s="292" t="s">
        <v>161</v>
      </c>
      <c r="C28" s="293">
        <v>1</v>
      </c>
      <c r="D28" s="293">
        <v>2010</v>
      </c>
      <c r="E28" s="284">
        <v>10</v>
      </c>
    </row>
    <row r="29" spans="1:6" x14ac:dyDescent="0.25">
      <c r="A29" s="61">
        <v>24</v>
      </c>
      <c r="B29" s="292" t="s">
        <v>162</v>
      </c>
      <c r="C29" s="293">
        <v>1</v>
      </c>
      <c r="D29" s="293">
        <v>2011</v>
      </c>
      <c r="E29" s="284">
        <v>10</v>
      </c>
    </row>
    <row r="30" spans="1:6" x14ac:dyDescent="0.25">
      <c r="A30" s="61">
        <v>25</v>
      </c>
      <c r="B30" s="292" t="s">
        <v>163</v>
      </c>
      <c r="C30" s="293">
        <v>1</v>
      </c>
      <c r="D30" s="293">
        <v>2011</v>
      </c>
      <c r="E30" s="284">
        <v>10</v>
      </c>
    </row>
    <row r="31" spans="1:6" x14ac:dyDescent="0.25">
      <c r="A31" s="61">
        <v>26</v>
      </c>
      <c r="B31" s="292" t="s">
        <v>164</v>
      </c>
      <c r="C31" s="293">
        <v>1</v>
      </c>
      <c r="D31" s="293">
        <v>2012</v>
      </c>
      <c r="E31" s="284">
        <v>10</v>
      </c>
    </row>
    <row r="32" spans="1:6" x14ac:dyDescent="0.25">
      <c r="C32" s="51">
        <f>SUM(C6:C31)</f>
        <v>33</v>
      </c>
    </row>
  </sheetData>
  <mergeCells count="3">
    <mergeCell ref="A3:B3"/>
    <mergeCell ref="C3:D3"/>
    <mergeCell ref="F6:F20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F6" sqref="F6:F20"/>
    </sheetView>
  </sheetViews>
  <sheetFormatPr defaultRowHeight="15" x14ac:dyDescent="0.25"/>
  <cols>
    <col min="1" max="1" width="9.140625" style="18"/>
    <col min="2" max="2" width="36.85546875" customWidth="1"/>
    <col min="3" max="3" width="15.7109375" style="18" customWidth="1"/>
    <col min="4" max="4" width="17" style="18" customWidth="1"/>
  </cols>
  <sheetData>
    <row r="1" spans="1:6" x14ac:dyDescent="0.25">
      <c r="E1" t="s">
        <v>7</v>
      </c>
    </row>
    <row r="2" spans="1:6" s="3" customFormat="1" x14ac:dyDescent="0.25">
      <c r="A2" s="53"/>
      <c r="C2" s="53"/>
      <c r="D2" s="53"/>
    </row>
    <row r="3" spans="1:6" s="3" customFormat="1" ht="38.25" customHeight="1" x14ac:dyDescent="0.25">
      <c r="A3" s="441" t="s">
        <v>676</v>
      </c>
      <c r="B3" s="441"/>
      <c r="C3" s="441" t="s">
        <v>677</v>
      </c>
      <c r="D3" s="441"/>
    </row>
    <row r="4" spans="1:6" s="3" customFormat="1" ht="48" customHeight="1" x14ac:dyDescent="0.25">
      <c r="A4" s="50" t="s">
        <v>1</v>
      </c>
      <c r="B4" s="45" t="s">
        <v>2</v>
      </c>
      <c r="C4" s="50" t="s">
        <v>3</v>
      </c>
      <c r="D4" s="50" t="s">
        <v>4</v>
      </c>
      <c r="E4" s="411" t="s">
        <v>1226</v>
      </c>
    </row>
    <row r="5" spans="1:6" x14ac:dyDescent="0.25">
      <c r="A5" s="50">
        <v>1</v>
      </c>
      <c r="B5" s="45">
        <v>2</v>
      </c>
      <c r="C5" s="50">
        <v>3</v>
      </c>
      <c r="D5" s="50">
        <v>4</v>
      </c>
      <c r="E5" s="411">
        <v>5</v>
      </c>
    </row>
    <row r="6" spans="1:6" x14ac:dyDescent="0.25">
      <c r="A6" s="9">
        <v>1</v>
      </c>
      <c r="B6" s="424" t="s">
        <v>587</v>
      </c>
      <c r="C6" s="427">
        <v>1</v>
      </c>
      <c r="D6" s="429">
        <v>2005</v>
      </c>
      <c r="E6" s="423">
        <v>10</v>
      </c>
      <c r="F6" s="499" t="s">
        <v>1544</v>
      </c>
    </row>
    <row r="7" spans="1:6" x14ac:dyDescent="0.25">
      <c r="A7" s="9">
        <v>2</v>
      </c>
      <c r="B7" s="425" t="s">
        <v>678</v>
      </c>
      <c r="C7" s="426">
        <v>1</v>
      </c>
      <c r="D7" s="428">
        <v>2004</v>
      </c>
      <c r="E7" s="423">
        <v>10</v>
      </c>
      <c r="F7" s="499"/>
    </row>
    <row r="8" spans="1:6" x14ac:dyDescent="0.25">
      <c r="A8" s="9">
        <v>3</v>
      </c>
      <c r="B8" s="425" t="s">
        <v>57</v>
      </c>
      <c r="C8" s="426">
        <v>1</v>
      </c>
      <c r="D8" s="428">
        <v>2003</v>
      </c>
      <c r="E8" s="423">
        <v>10</v>
      </c>
      <c r="F8" s="499"/>
    </row>
    <row r="9" spans="1:6" x14ac:dyDescent="0.25">
      <c r="A9" s="9">
        <v>4</v>
      </c>
      <c r="B9" s="425" t="s">
        <v>1534</v>
      </c>
      <c r="C9" s="426">
        <v>2</v>
      </c>
      <c r="D9" s="428">
        <v>2012</v>
      </c>
      <c r="E9" s="423">
        <v>10</v>
      </c>
      <c r="F9" s="499"/>
    </row>
    <row r="10" spans="1:6" x14ac:dyDescent="0.25">
      <c r="A10" s="9">
        <v>5</v>
      </c>
      <c r="B10" s="425" t="s">
        <v>1535</v>
      </c>
      <c r="C10" s="426">
        <v>1</v>
      </c>
      <c r="D10" s="428">
        <v>2007</v>
      </c>
      <c r="E10" s="423">
        <v>10</v>
      </c>
      <c r="F10" s="499"/>
    </row>
    <row r="11" spans="1:6" x14ac:dyDescent="0.25">
      <c r="A11" s="9">
        <v>6</v>
      </c>
      <c r="B11" s="425" t="s">
        <v>1536</v>
      </c>
      <c r="C11" s="426">
        <v>1</v>
      </c>
      <c r="D11" s="428">
        <v>2009</v>
      </c>
      <c r="E11" s="423">
        <v>10</v>
      </c>
      <c r="F11" s="499"/>
    </row>
    <row r="12" spans="1:6" x14ac:dyDescent="0.25">
      <c r="A12" s="9">
        <v>7</v>
      </c>
      <c r="B12" s="425" t="s">
        <v>421</v>
      </c>
      <c r="C12" s="426">
        <v>1</v>
      </c>
      <c r="D12" s="428">
        <v>2012</v>
      </c>
      <c r="E12" s="423">
        <v>10</v>
      </c>
      <c r="F12" s="499"/>
    </row>
    <row r="13" spans="1:6" x14ac:dyDescent="0.25">
      <c r="A13" s="9">
        <v>8</v>
      </c>
      <c r="B13" s="425" t="s">
        <v>1537</v>
      </c>
      <c r="C13" s="426">
        <v>1</v>
      </c>
      <c r="D13" s="428">
        <v>2009</v>
      </c>
      <c r="E13" s="423">
        <v>10</v>
      </c>
      <c r="F13" s="499"/>
    </row>
    <row r="14" spans="1:6" x14ac:dyDescent="0.25">
      <c r="A14" s="9">
        <v>9</v>
      </c>
      <c r="B14" s="430" t="s">
        <v>1538</v>
      </c>
      <c r="C14" s="431">
        <v>1</v>
      </c>
      <c r="D14" s="432">
        <v>2016</v>
      </c>
      <c r="E14" s="423">
        <v>10</v>
      </c>
      <c r="F14" s="499"/>
    </row>
    <row r="15" spans="1:6" x14ac:dyDescent="0.25">
      <c r="A15" s="9">
        <v>10</v>
      </c>
      <c r="B15" s="430" t="s">
        <v>1539</v>
      </c>
      <c r="C15" s="431">
        <v>1</v>
      </c>
      <c r="D15" s="432">
        <v>1999</v>
      </c>
      <c r="E15" s="433">
        <v>10</v>
      </c>
      <c r="F15" s="499"/>
    </row>
    <row r="16" spans="1:6" x14ac:dyDescent="0.25">
      <c r="A16" s="9">
        <v>11</v>
      </c>
      <c r="B16" s="430" t="s">
        <v>679</v>
      </c>
      <c r="C16" s="431">
        <v>1</v>
      </c>
      <c r="D16" s="432">
        <v>2007</v>
      </c>
      <c r="E16" s="433">
        <v>10</v>
      </c>
      <c r="F16" s="499"/>
    </row>
    <row r="17" spans="1:6" x14ac:dyDescent="0.25">
      <c r="A17" s="9">
        <v>12</v>
      </c>
      <c r="B17" s="430" t="s">
        <v>680</v>
      </c>
      <c r="C17" s="431">
        <v>1</v>
      </c>
      <c r="D17" s="432">
        <v>2000</v>
      </c>
      <c r="E17" s="433">
        <v>10</v>
      </c>
      <c r="F17" s="499"/>
    </row>
    <row r="18" spans="1:6" x14ac:dyDescent="0.25">
      <c r="F18" s="499"/>
    </row>
    <row r="19" spans="1:6" x14ac:dyDescent="0.25">
      <c r="F19" s="499"/>
    </row>
    <row r="20" spans="1:6" x14ac:dyDescent="0.25">
      <c r="F20" s="499"/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7"/>
  <sheetViews>
    <sheetView workbookViewId="0">
      <selection activeCell="F6" sqref="F6:F17"/>
    </sheetView>
  </sheetViews>
  <sheetFormatPr defaultRowHeight="15" x14ac:dyDescent="0.25"/>
  <cols>
    <col min="1" max="1" width="9.140625" style="18"/>
    <col min="2" max="2" width="45.28515625" customWidth="1"/>
    <col min="3" max="3" width="9.140625" style="18"/>
    <col min="4" max="4" width="22.28515625" style="18" customWidth="1"/>
  </cols>
  <sheetData>
    <row r="1" spans="1:6" x14ac:dyDescent="0.25">
      <c r="E1" t="s">
        <v>7</v>
      </c>
    </row>
    <row r="3" spans="1:6" ht="30" customHeight="1" x14ac:dyDescent="0.25">
      <c r="A3" s="434" t="s">
        <v>709</v>
      </c>
      <c r="B3" s="482"/>
      <c r="C3" s="482" t="s">
        <v>710</v>
      </c>
      <c r="D3" s="482"/>
    </row>
    <row r="4" spans="1:6" ht="75" x14ac:dyDescent="0.25">
      <c r="A4" s="61" t="s">
        <v>1</v>
      </c>
      <c r="B4" s="223" t="s">
        <v>2</v>
      </c>
      <c r="C4" s="299" t="s">
        <v>3</v>
      </c>
      <c r="D4" s="299" t="s">
        <v>4</v>
      </c>
      <c r="E4" s="223" t="s">
        <v>1226</v>
      </c>
    </row>
    <row r="5" spans="1:6" x14ac:dyDescent="0.25">
      <c r="A5" s="61">
        <v>1</v>
      </c>
      <c r="B5" s="298">
        <v>2</v>
      </c>
      <c r="C5" s="117">
        <v>3</v>
      </c>
      <c r="D5" s="117">
        <v>4</v>
      </c>
      <c r="E5" s="154">
        <v>5</v>
      </c>
    </row>
    <row r="6" spans="1:6" x14ac:dyDescent="0.25">
      <c r="A6" s="61">
        <v>1</v>
      </c>
      <c r="B6" s="298" t="s">
        <v>1448</v>
      </c>
      <c r="C6" s="299">
        <v>1</v>
      </c>
      <c r="D6" s="299">
        <v>2006</v>
      </c>
      <c r="E6" s="296">
        <v>12</v>
      </c>
      <c r="F6" s="497" t="s">
        <v>1543</v>
      </c>
    </row>
    <row r="7" spans="1:6" x14ac:dyDescent="0.25">
      <c r="A7" s="61">
        <v>2</v>
      </c>
      <c r="B7" s="298" t="s">
        <v>1449</v>
      </c>
      <c r="C7" s="299">
        <v>1</v>
      </c>
      <c r="D7" s="299">
        <v>2003</v>
      </c>
      <c r="E7" s="296">
        <v>12</v>
      </c>
      <c r="F7" s="497"/>
    </row>
    <row r="8" spans="1:6" x14ac:dyDescent="0.25">
      <c r="A8" s="61">
        <v>3</v>
      </c>
      <c r="B8" s="298" t="s">
        <v>290</v>
      </c>
      <c r="C8" s="299">
        <v>1</v>
      </c>
      <c r="D8" s="299">
        <v>2000</v>
      </c>
      <c r="E8" s="296">
        <v>12</v>
      </c>
      <c r="F8" s="497"/>
    </row>
    <row r="9" spans="1:6" x14ac:dyDescent="0.25">
      <c r="A9" s="61">
        <v>4</v>
      </c>
      <c r="B9" s="298" t="s">
        <v>1450</v>
      </c>
      <c r="C9" s="299">
        <v>1</v>
      </c>
      <c r="D9" s="299">
        <v>2007</v>
      </c>
      <c r="E9" s="296">
        <v>12</v>
      </c>
      <c r="F9" s="497"/>
    </row>
    <row r="10" spans="1:6" x14ac:dyDescent="0.25">
      <c r="A10" s="61">
        <v>5</v>
      </c>
      <c r="B10" s="298" t="s">
        <v>1451</v>
      </c>
      <c r="C10" s="299">
        <v>1</v>
      </c>
      <c r="D10" s="299">
        <v>2007</v>
      </c>
      <c r="E10" s="296">
        <v>12</v>
      </c>
      <c r="F10" s="497"/>
    </row>
    <row r="11" spans="1:6" x14ac:dyDescent="0.25">
      <c r="A11" s="61">
        <v>3</v>
      </c>
      <c r="B11" s="298" t="s">
        <v>1452</v>
      </c>
      <c r="C11" s="299">
        <v>1</v>
      </c>
      <c r="D11" s="299">
        <v>2009</v>
      </c>
      <c r="E11" s="296">
        <v>12</v>
      </c>
      <c r="F11" s="497"/>
    </row>
    <row r="12" spans="1:6" x14ac:dyDescent="0.25">
      <c r="A12" s="61">
        <v>1</v>
      </c>
      <c r="B12" s="298" t="s">
        <v>711</v>
      </c>
      <c r="C12" s="299">
        <v>1</v>
      </c>
      <c r="D12" s="299">
        <v>2012</v>
      </c>
      <c r="E12" s="296">
        <v>12</v>
      </c>
      <c r="F12" s="497"/>
    </row>
    <row r="13" spans="1:6" x14ac:dyDescent="0.25">
      <c r="A13" s="61">
        <v>2</v>
      </c>
      <c r="B13" s="298" t="s">
        <v>1453</v>
      </c>
      <c r="C13" s="299">
        <v>1</v>
      </c>
      <c r="D13" s="299">
        <v>2016</v>
      </c>
      <c r="E13" s="296">
        <v>12</v>
      </c>
      <c r="F13" s="497"/>
    </row>
    <row r="14" spans="1:6" x14ac:dyDescent="0.25">
      <c r="A14" s="61">
        <v>3</v>
      </c>
      <c r="B14" s="127" t="s">
        <v>1454</v>
      </c>
      <c r="C14" s="86">
        <v>2</v>
      </c>
      <c r="D14" s="86">
        <v>2015</v>
      </c>
      <c r="E14" s="296">
        <v>12</v>
      </c>
      <c r="F14" s="497"/>
    </row>
    <row r="15" spans="1:6" x14ac:dyDescent="0.25">
      <c r="A15" s="63"/>
      <c r="B15" s="22"/>
      <c r="C15" s="63">
        <f>SUM(C6:C14)</f>
        <v>10</v>
      </c>
      <c r="D15" s="63"/>
      <c r="F15" s="497"/>
    </row>
    <row r="16" spans="1:6" x14ac:dyDescent="0.25">
      <c r="F16" s="497"/>
    </row>
    <row r="17" spans="6:6" x14ac:dyDescent="0.25">
      <c r="F17" s="497"/>
    </row>
  </sheetData>
  <mergeCells count="3">
    <mergeCell ref="C3:D3"/>
    <mergeCell ref="A3:B3"/>
    <mergeCell ref="F6:F17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3:D16"/>
  <sheetViews>
    <sheetView workbookViewId="0">
      <selection activeCell="J27" sqref="J27"/>
    </sheetView>
  </sheetViews>
  <sheetFormatPr defaultRowHeight="15" x14ac:dyDescent="0.25"/>
  <cols>
    <col min="1" max="1" width="9.140625" style="18"/>
    <col min="2" max="2" width="46.28515625" customWidth="1"/>
    <col min="3" max="3" width="9.140625" style="18"/>
    <col min="4" max="4" width="13.5703125" style="18" customWidth="1"/>
  </cols>
  <sheetData>
    <row r="3" spans="1:4" ht="51.75" customHeight="1" x14ac:dyDescent="0.25">
      <c r="A3" s="441" t="s">
        <v>1032</v>
      </c>
      <c r="B3" s="441"/>
      <c r="C3" s="441" t="s">
        <v>1033</v>
      </c>
      <c r="D3" s="441"/>
    </row>
    <row r="4" spans="1:4" ht="64.5" customHeight="1" x14ac:dyDescent="0.25">
      <c r="A4" s="9" t="s">
        <v>1</v>
      </c>
      <c r="B4" s="5" t="s">
        <v>2</v>
      </c>
      <c r="C4" s="19" t="s">
        <v>3</v>
      </c>
      <c r="D4" s="19" t="s">
        <v>4</v>
      </c>
    </row>
    <row r="5" spans="1:4" x14ac:dyDescent="0.25">
      <c r="A5" s="9">
        <v>1</v>
      </c>
      <c r="B5" s="1">
        <v>2</v>
      </c>
      <c r="C5" s="9">
        <v>3</v>
      </c>
      <c r="D5" s="9">
        <v>4</v>
      </c>
    </row>
    <row r="6" spans="1:4" x14ac:dyDescent="0.25">
      <c r="A6" s="9">
        <v>1</v>
      </c>
      <c r="B6" s="1" t="s">
        <v>1034</v>
      </c>
      <c r="C6" s="9">
        <v>1</v>
      </c>
      <c r="D6" s="9">
        <v>2012</v>
      </c>
    </row>
    <row r="7" spans="1:4" x14ac:dyDescent="0.25">
      <c r="A7" s="9">
        <v>2</v>
      </c>
      <c r="B7" s="1" t="s">
        <v>1035</v>
      </c>
      <c r="C7" s="9">
        <v>1</v>
      </c>
      <c r="D7" s="9">
        <v>2012</v>
      </c>
    </row>
    <row r="8" spans="1:4" x14ac:dyDescent="0.25">
      <c r="A8" s="9">
        <v>3</v>
      </c>
      <c r="B8" s="1" t="s">
        <v>1036</v>
      </c>
      <c r="C8" s="9">
        <v>1</v>
      </c>
      <c r="D8" s="9">
        <v>2012</v>
      </c>
    </row>
    <row r="9" spans="1:4" x14ac:dyDescent="0.25">
      <c r="A9" s="9">
        <v>4</v>
      </c>
      <c r="B9" s="1" t="s">
        <v>86</v>
      </c>
      <c r="C9" s="9">
        <v>1</v>
      </c>
      <c r="D9" s="9">
        <v>2004</v>
      </c>
    </row>
    <row r="10" spans="1:4" x14ac:dyDescent="0.25">
      <c r="A10" s="9">
        <v>5</v>
      </c>
      <c r="B10" s="1" t="s">
        <v>1037</v>
      </c>
      <c r="C10" s="9">
        <v>3</v>
      </c>
      <c r="D10" s="9">
        <v>2007</v>
      </c>
    </row>
    <row r="11" spans="1:4" x14ac:dyDescent="0.25">
      <c r="A11" s="9">
        <v>6</v>
      </c>
      <c r="B11" s="1" t="s">
        <v>322</v>
      </c>
      <c r="C11" s="9">
        <v>1</v>
      </c>
      <c r="D11" s="9">
        <v>2005</v>
      </c>
    </row>
    <row r="12" spans="1:4" x14ac:dyDescent="0.25">
      <c r="A12" s="9">
        <v>7</v>
      </c>
      <c r="B12" s="1" t="s">
        <v>1038</v>
      </c>
      <c r="C12" s="9">
        <v>1</v>
      </c>
      <c r="D12" s="9">
        <v>2013</v>
      </c>
    </row>
    <row r="13" spans="1:4" x14ac:dyDescent="0.25">
      <c r="A13" s="9">
        <v>8</v>
      </c>
      <c r="B13" s="1" t="s">
        <v>1039</v>
      </c>
      <c r="C13" s="9">
        <v>1</v>
      </c>
      <c r="D13" s="9">
        <v>2004</v>
      </c>
    </row>
    <row r="14" spans="1:4" x14ac:dyDescent="0.25">
      <c r="A14" s="9">
        <v>9</v>
      </c>
      <c r="B14" s="1" t="s">
        <v>1040</v>
      </c>
      <c r="C14" s="9">
        <v>1</v>
      </c>
      <c r="D14" s="9">
        <v>1984</v>
      </c>
    </row>
    <row r="15" spans="1:4" x14ac:dyDescent="0.25">
      <c r="A15" s="9">
        <v>10</v>
      </c>
      <c r="B15" s="1" t="s">
        <v>1041</v>
      </c>
      <c r="C15" s="9">
        <v>1</v>
      </c>
      <c r="D15" s="9">
        <v>2011</v>
      </c>
    </row>
    <row r="16" spans="1:4" x14ac:dyDescent="0.25">
      <c r="A16" s="9">
        <v>11</v>
      </c>
      <c r="B16" s="1" t="s">
        <v>1042</v>
      </c>
      <c r="C16" s="9">
        <v>1</v>
      </c>
      <c r="D16" s="9">
        <v>2000</v>
      </c>
    </row>
  </sheetData>
  <mergeCells count="2">
    <mergeCell ref="C3:D3"/>
    <mergeCell ref="A3:B3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3"/>
  <sheetViews>
    <sheetView workbookViewId="0">
      <selection activeCell="G11" sqref="G11"/>
    </sheetView>
  </sheetViews>
  <sheetFormatPr defaultRowHeight="15" x14ac:dyDescent="0.25"/>
  <cols>
    <col min="1" max="1" width="8.85546875" style="51" customWidth="1"/>
    <col min="2" max="2" width="40.7109375" customWidth="1"/>
    <col min="4" max="4" width="16.7109375" customWidth="1"/>
  </cols>
  <sheetData>
    <row r="1" spans="1:6" x14ac:dyDescent="0.25">
      <c r="B1" t="s">
        <v>7</v>
      </c>
    </row>
    <row r="3" spans="1:6" ht="69" customHeight="1" x14ac:dyDescent="0.25">
      <c r="A3" s="483" t="s">
        <v>63</v>
      </c>
      <c r="B3" s="483"/>
      <c r="C3" s="483" t="s">
        <v>64</v>
      </c>
      <c r="D3" s="483"/>
    </row>
    <row r="4" spans="1:6" ht="46.5" customHeight="1" x14ac:dyDescent="0.25">
      <c r="A4" s="55" t="s">
        <v>1</v>
      </c>
      <c r="B4" s="25" t="s">
        <v>65</v>
      </c>
      <c r="C4" s="25" t="s">
        <v>66</v>
      </c>
      <c r="D4" s="25" t="s">
        <v>4</v>
      </c>
      <c r="E4" s="229" t="s">
        <v>1226</v>
      </c>
    </row>
    <row r="5" spans="1:6" ht="15.75" x14ac:dyDescent="0.25">
      <c r="A5" s="55">
        <v>1</v>
      </c>
      <c r="B5" s="55">
        <v>2</v>
      </c>
      <c r="C5" s="55">
        <v>3</v>
      </c>
      <c r="D5" s="55">
        <v>4</v>
      </c>
      <c r="E5" s="295">
        <v>5</v>
      </c>
    </row>
    <row r="6" spans="1:6" ht="25.5" customHeight="1" x14ac:dyDescent="0.25">
      <c r="A6" s="55" t="s">
        <v>1201</v>
      </c>
      <c r="B6" s="87" t="s">
        <v>67</v>
      </c>
      <c r="C6" s="294">
        <v>1</v>
      </c>
      <c r="D6" s="294">
        <v>2008</v>
      </c>
      <c r="E6" s="296">
        <v>11</v>
      </c>
      <c r="F6" s="497" t="s">
        <v>1546</v>
      </c>
    </row>
    <row r="7" spans="1:6" ht="26.25" customHeight="1" x14ac:dyDescent="0.25">
      <c r="A7" s="55" t="s">
        <v>1202</v>
      </c>
      <c r="B7" s="87" t="s">
        <v>68</v>
      </c>
      <c r="C7" s="294">
        <v>2</v>
      </c>
      <c r="D7" s="294">
        <v>2004</v>
      </c>
      <c r="E7" s="296">
        <v>11</v>
      </c>
      <c r="F7" s="497"/>
    </row>
    <row r="8" spans="1:6" ht="29.25" customHeight="1" x14ac:dyDescent="0.25">
      <c r="A8" s="55" t="s">
        <v>1203</v>
      </c>
      <c r="B8" s="87" t="s">
        <v>69</v>
      </c>
      <c r="C8" s="294">
        <v>1</v>
      </c>
      <c r="D8" s="294">
        <v>2008</v>
      </c>
      <c r="E8" s="296">
        <v>11</v>
      </c>
      <c r="F8" s="497"/>
    </row>
    <row r="9" spans="1:6" ht="30" customHeight="1" x14ac:dyDescent="0.25">
      <c r="A9" s="55" t="s">
        <v>1204</v>
      </c>
      <c r="B9" s="87" t="s">
        <v>70</v>
      </c>
      <c r="C9" s="294">
        <v>1</v>
      </c>
      <c r="D9" s="294">
        <v>2008</v>
      </c>
      <c r="E9" s="296">
        <v>11</v>
      </c>
      <c r="F9" s="497"/>
    </row>
    <row r="10" spans="1:6" ht="23.25" customHeight="1" x14ac:dyDescent="0.25">
      <c r="A10" s="55" t="s">
        <v>1205</v>
      </c>
      <c r="B10" s="87" t="s">
        <v>71</v>
      </c>
      <c r="C10" s="294">
        <v>1</v>
      </c>
      <c r="D10" s="294">
        <v>2010</v>
      </c>
      <c r="E10" s="296">
        <v>11</v>
      </c>
      <c r="F10" s="497"/>
    </row>
    <row r="11" spans="1:6" ht="57.75" customHeight="1" x14ac:dyDescent="0.25">
      <c r="A11" s="55" t="s">
        <v>1206</v>
      </c>
      <c r="B11" s="87" t="s">
        <v>72</v>
      </c>
      <c r="C11" s="294">
        <v>1</v>
      </c>
      <c r="D11" s="294">
        <v>2012</v>
      </c>
      <c r="E11" s="296">
        <v>11</v>
      </c>
      <c r="F11" s="497"/>
    </row>
    <row r="12" spans="1:6" ht="18.75" customHeight="1" x14ac:dyDescent="0.25">
      <c r="A12" s="55" t="s">
        <v>1207</v>
      </c>
      <c r="B12" s="87" t="s">
        <v>73</v>
      </c>
      <c r="C12" s="294">
        <v>1</v>
      </c>
      <c r="D12" s="294">
        <v>2004</v>
      </c>
      <c r="E12" s="296">
        <v>11</v>
      </c>
      <c r="F12" s="497"/>
    </row>
    <row r="13" spans="1:6" ht="20.25" customHeight="1" x14ac:dyDescent="0.25">
      <c r="A13" s="55" t="s">
        <v>1208</v>
      </c>
      <c r="B13" s="87" t="s">
        <v>74</v>
      </c>
      <c r="C13" s="294">
        <v>1</v>
      </c>
      <c r="D13" s="294">
        <v>1993</v>
      </c>
      <c r="E13" s="296">
        <v>11</v>
      </c>
      <c r="F13" s="497"/>
    </row>
    <row r="14" spans="1:6" ht="20.25" customHeight="1" x14ac:dyDescent="0.25">
      <c r="A14" s="55" t="s">
        <v>1209</v>
      </c>
      <c r="B14" s="87" t="s">
        <v>75</v>
      </c>
      <c r="C14" s="294">
        <v>2</v>
      </c>
      <c r="D14" s="294">
        <v>2005</v>
      </c>
      <c r="E14" s="296">
        <v>11</v>
      </c>
      <c r="F14" s="497"/>
    </row>
    <row r="15" spans="1:6" ht="22.5" customHeight="1" x14ac:dyDescent="0.25">
      <c r="A15" s="55" t="s">
        <v>1210</v>
      </c>
      <c r="B15" s="87" t="s">
        <v>76</v>
      </c>
      <c r="C15" s="294">
        <v>1</v>
      </c>
      <c r="D15" s="294">
        <v>1993</v>
      </c>
      <c r="E15" s="296">
        <v>11</v>
      </c>
      <c r="F15" s="497"/>
    </row>
    <row r="16" spans="1:6" ht="23.25" customHeight="1" x14ac:dyDescent="0.25">
      <c r="A16" s="55" t="s">
        <v>1211</v>
      </c>
      <c r="B16" s="87" t="s">
        <v>77</v>
      </c>
      <c r="C16" s="294">
        <v>13</v>
      </c>
      <c r="D16" s="294">
        <v>2009</v>
      </c>
      <c r="E16" s="296">
        <v>11</v>
      </c>
      <c r="F16" s="497"/>
    </row>
    <row r="17" spans="1:6" ht="15.75" customHeight="1" x14ac:dyDescent="0.25">
      <c r="A17" s="55" t="s">
        <v>1212</v>
      </c>
      <c r="B17" s="87" t="s">
        <v>78</v>
      </c>
      <c r="C17" s="294">
        <v>1</v>
      </c>
      <c r="D17" s="294">
        <v>2004</v>
      </c>
      <c r="E17" s="296">
        <v>11</v>
      </c>
      <c r="F17" s="497"/>
    </row>
    <row r="18" spans="1:6" ht="15.75" customHeight="1" x14ac:dyDescent="0.25">
      <c r="A18" s="55" t="s">
        <v>1213</v>
      </c>
      <c r="B18" s="87" t="s">
        <v>55</v>
      </c>
      <c r="C18" s="294">
        <v>1</v>
      </c>
      <c r="D18" s="294">
        <v>2004</v>
      </c>
      <c r="E18" s="296">
        <v>11</v>
      </c>
    </row>
    <row r="19" spans="1:6" ht="18.75" customHeight="1" x14ac:dyDescent="0.25">
      <c r="A19" s="55" t="s">
        <v>1214</v>
      </c>
      <c r="B19" s="87" t="s">
        <v>79</v>
      </c>
      <c r="C19" s="294">
        <v>1</v>
      </c>
      <c r="D19" s="294">
        <v>2001</v>
      </c>
      <c r="E19" s="296">
        <v>11</v>
      </c>
    </row>
    <row r="20" spans="1:6" ht="21" customHeight="1" x14ac:dyDescent="0.25">
      <c r="A20" s="55" t="s">
        <v>1215</v>
      </c>
      <c r="B20" s="87" t="s">
        <v>80</v>
      </c>
      <c r="C20" s="294">
        <v>1</v>
      </c>
      <c r="D20" s="294">
        <v>2006</v>
      </c>
      <c r="E20" s="296">
        <v>11</v>
      </c>
    </row>
    <row r="21" spans="1:6" ht="20.25" customHeight="1" x14ac:dyDescent="0.25">
      <c r="A21" s="55" t="s">
        <v>1216</v>
      </c>
      <c r="B21" s="87" t="s">
        <v>81</v>
      </c>
      <c r="C21" s="294">
        <v>1</v>
      </c>
      <c r="D21" s="294">
        <v>2008</v>
      </c>
      <c r="E21" s="296">
        <v>11</v>
      </c>
    </row>
    <row r="22" spans="1:6" ht="19.5" customHeight="1" x14ac:dyDescent="0.25">
      <c r="A22" s="55" t="s">
        <v>1217</v>
      </c>
      <c r="B22" s="87" t="s">
        <v>82</v>
      </c>
      <c r="C22" s="294">
        <v>1</v>
      </c>
      <c r="D22" s="294">
        <v>2006</v>
      </c>
      <c r="E22" s="296">
        <v>11</v>
      </c>
    </row>
    <row r="23" spans="1:6" x14ac:dyDescent="0.25">
      <c r="C23">
        <f>SUM(C6:C22)</f>
        <v>31</v>
      </c>
    </row>
  </sheetData>
  <mergeCells count="3">
    <mergeCell ref="A3:B3"/>
    <mergeCell ref="C3:D3"/>
    <mergeCell ref="F6:F17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4:D17"/>
  <sheetViews>
    <sheetView topLeftCell="A4" workbookViewId="0">
      <selection activeCell="A4" sqref="A4:D17"/>
    </sheetView>
  </sheetViews>
  <sheetFormatPr defaultRowHeight="15" x14ac:dyDescent="0.25"/>
  <cols>
    <col min="1" max="1" width="9.140625" style="18"/>
    <col min="2" max="2" width="51" customWidth="1"/>
    <col min="3" max="3" width="9.140625" style="18"/>
    <col min="4" max="4" width="13" style="18" customWidth="1"/>
  </cols>
  <sheetData>
    <row r="4" spans="1:4" ht="53.25" customHeight="1" x14ac:dyDescent="0.25">
      <c r="A4" s="484" t="s">
        <v>717</v>
      </c>
      <c r="B4" s="484"/>
      <c r="C4" s="441" t="s">
        <v>718</v>
      </c>
      <c r="D4" s="441"/>
    </row>
    <row r="5" spans="1:4" ht="75" x14ac:dyDescent="0.25">
      <c r="A5" s="52" t="s">
        <v>1</v>
      </c>
      <c r="B5" s="50" t="s">
        <v>2</v>
      </c>
      <c r="C5" s="50" t="s">
        <v>3</v>
      </c>
      <c r="D5" s="50" t="s">
        <v>4</v>
      </c>
    </row>
    <row r="6" spans="1:4" x14ac:dyDescent="0.25">
      <c r="A6" s="52">
        <v>1</v>
      </c>
      <c r="B6" s="52">
        <v>2</v>
      </c>
      <c r="C6" s="52">
        <v>3</v>
      </c>
      <c r="D6" s="52">
        <v>4</v>
      </c>
    </row>
    <row r="7" spans="1:4" x14ac:dyDescent="0.25">
      <c r="A7" s="9">
        <v>1</v>
      </c>
      <c r="B7" s="1" t="s">
        <v>21</v>
      </c>
      <c r="C7" s="9">
        <v>1</v>
      </c>
      <c r="D7" s="9">
        <v>2012</v>
      </c>
    </row>
    <row r="8" spans="1:4" x14ac:dyDescent="0.25">
      <c r="A8" s="9">
        <v>2</v>
      </c>
      <c r="B8" s="1" t="s">
        <v>719</v>
      </c>
      <c r="C8" s="9">
        <v>1</v>
      </c>
      <c r="D8" s="9">
        <v>2013</v>
      </c>
    </row>
    <row r="9" spans="1:4" x14ac:dyDescent="0.25">
      <c r="A9" s="9">
        <v>3</v>
      </c>
      <c r="B9" s="1" t="s">
        <v>586</v>
      </c>
      <c r="C9" s="9">
        <v>1</v>
      </c>
      <c r="D9" s="9">
        <v>2004</v>
      </c>
    </row>
    <row r="10" spans="1:4" x14ac:dyDescent="0.25">
      <c r="A10" s="9">
        <v>4</v>
      </c>
      <c r="B10" s="1" t="s">
        <v>720</v>
      </c>
      <c r="C10" s="9">
        <v>1</v>
      </c>
      <c r="D10" s="9">
        <v>2006</v>
      </c>
    </row>
    <row r="11" spans="1:4" x14ac:dyDescent="0.25">
      <c r="A11" s="9">
        <v>5</v>
      </c>
      <c r="B11" s="1" t="s">
        <v>319</v>
      </c>
      <c r="C11" s="9">
        <v>1</v>
      </c>
      <c r="D11" s="9">
        <v>2004</v>
      </c>
    </row>
    <row r="12" spans="1:4" x14ac:dyDescent="0.25">
      <c r="A12" s="9">
        <v>6</v>
      </c>
      <c r="B12" s="1" t="s">
        <v>319</v>
      </c>
      <c r="C12" s="9">
        <v>1</v>
      </c>
      <c r="D12" s="9">
        <v>2007</v>
      </c>
    </row>
    <row r="13" spans="1:4" x14ac:dyDescent="0.25">
      <c r="A13" s="9">
        <v>7</v>
      </c>
      <c r="B13" s="1" t="s">
        <v>721</v>
      </c>
      <c r="C13" s="9">
        <v>1</v>
      </c>
      <c r="D13" s="9">
        <v>1999</v>
      </c>
    </row>
    <row r="14" spans="1:4" x14ac:dyDescent="0.25">
      <c r="A14" s="9">
        <v>8</v>
      </c>
      <c r="B14" s="1" t="s">
        <v>590</v>
      </c>
      <c r="C14" s="9">
        <v>1</v>
      </c>
      <c r="D14" s="9">
        <v>2010</v>
      </c>
    </row>
    <row r="15" spans="1:4" x14ac:dyDescent="0.25">
      <c r="A15" s="9">
        <v>9</v>
      </c>
      <c r="B15" s="1" t="s">
        <v>722</v>
      </c>
      <c r="C15" s="9">
        <v>1</v>
      </c>
      <c r="D15" s="9">
        <v>2012</v>
      </c>
    </row>
    <row r="16" spans="1:4" x14ac:dyDescent="0.25">
      <c r="A16" s="9">
        <v>10</v>
      </c>
      <c r="B16" s="1" t="s">
        <v>723</v>
      </c>
      <c r="C16" s="9">
        <v>1</v>
      </c>
      <c r="D16" s="9">
        <v>1988</v>
      </c>
    </row>
    <row r="17" spans="1:4" x14ac:dyDescent="0.25">
      <c r="A17" s="9">
        <v>11</v>
      </c>
      <c r="B17" s="1" t="s">
        <v>723</v>
      </c>
      <c r="C17" s="9">
        <v>1</v>
      </c>
      <c r="D17" s="9">
        <v>1988</v>
      </c>
    </row>
  </sheetData>
  <mergeCells count="2">
    <mergeCell ref="A4:B4"/>
    <mergeCell ref="C4:D4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F22"/>
  <sheetViews>
    <sheetView workbookViewId="0">
      <selection activeCell="F6" sqref="F6:F20"/>
    </sheetView>
  </sheetViews>
  <sheetFormatPr defaultRowHeight="15" x14ac:dyDescent="0.25"/>
  <cols>
    <col min="1" max="1" width="9.140625" style="18"/>
    <col min="2" max="2" width="61.5703125" customWidth="1"/>
    <col min="3" max="3" width="9.140625" style="18"/>
    <col min="4" max="4" width="16" style="18" customWidth="1"/>
  </cols>
  <sheetData>
    <row r="3" spans="1:6" ht="54" customHeight="1" x14ac:dyDescent="0.25">
      <c r="A3" s="443" t="s">
        <v>959</v>
      </c>
      <c r="B3" s="445"/>
      <c r="C3" s="434" t="s">
        <v>960</v>
      </c>
      <c r="D3" s="434"/>
    </row>
    <row r="4" spans="1:6" ht="75" x14ac:dyDescent="0.25">
      <c r="A4" s="61" t="s">
        <v>1</v>
      </c>
      <c r="B4" s="59" t="s">
        <v>2</v>
      </c>
      <c r="C4" s="34" t="s">
        <v>3</v>
      </c>
      <c r="D4" s="34" t="s">
        <v>4</v>
      </c>
      <c r="E4" s="223" t="s">
        <v>1226</v>
      </c>
    </row>
    <row r="5" spans="1:6" x14ac:dyDescent="0.25">
      <c r="A5" s="61">
        <v>1</v>
      </c>
      <c r="B5" s="24">
        <v>2</v>
      </c>
      <c r="C5" s="61">
        <v>3</v>
      </c>
      <c r="D5" s="61">
        <v>4</v>
      </c>
      <c r="E5" s="296"/>
    </row>
    <row r="6" spans="1:6" x14ac:dyDescent="0.25">
      <c r="A6" s="61">
        <v>1</v>
      </c>
      <c r="B6" s="304" t="s">
        <v>1455</v>
      </c>
      <c r="C6" s="299">
        <v>4</v>
      </c>
      <c r="D6" s="299">
        <v>2017</v>
      </c>
      <c r="E6" s="296">
        <v>10</v>
      </c>
      <c r="F6" s="499" t="s">
        <v>1544</v>
      </c>
    </row>
    <row r="7" spans="1:6" x14ac:dyDescent="0.25">
      <c r="A7" s="61">
        <v>2</v>
      </c>
      <c r="B7" s="292" t="s">
        <v>961</v>
      </c>
      <c r="C7" s="299">
        <v>1</v>
      </c>
      <c r="D7" s="293">
        <v>2012</v>
      </c>
      <c r="E7" s="296">
        <v>10</v>
      </c>
      <c r="F7" s="499"/>
    </row>
    <row r="8" spans="1:6" x14ac:dyDescent="0.25">
      <c r="A8" s="117">
        <v>3</v>
      </c>
      <c r="B8" s="292" t="s">
        <v>1048</v>
      </c>
      <c r="C8" s="299">
        <v>1</v>
      </c>
      <c r="D8" s="293">
        <v>2013</v>
      </c>
      <c r="E8" s="296">
        <v>10</v>
      </c>
      <c r="F8" s="499"/>
    </row>
    <row r="9" spans="1:6" x14ac:dyDescent="0.25">
      <c r="A9" s="117">
        <v>4</v>
      </c>
      <c r="B9" s="292" t="s">
        <v>962</v>
      </c>
      <c r="C9" s="293">
        <v>1</v>
      </c>
      <c r="D9" s="293">
        <v>2010</v>
      </c>
      <c r="E9" s="296">
        <v>10</v>
      </c>
      <c r="F9" s="499"/>
    </row>
    <row r="10" spans="1:6" x14ac:dyDescent="0.25">
      <c r="A10" s="117">
        <v>5</v>
      </c>
      <c r="B10" s="292" t="s">
        <v>963</v>
      </c>
      <c r="C10" s="293">
        <v>1</v>
      </c>
      <c r="D10" s="293">
        <v>2007</v>
      </c>
      <c r="E10" s="296">
        <v>10</v>
      </c>
      <c r="F10" s="499"/>
    </row>
    <row r="11" spans="1:6" x14ac:dyDescent="0.25">
      <c r="A11" s="117">
        <v>6</v>
      </c>
      <c r="B11" s="292" t="s">
        <v>964</v>
      </c>
      <c r="C11" s="293">
        <v>1</v>
      </c>
      <c r="D11" s="293">
        <v>2012</v>
      </c>
      <c r="E11" s="296">
        <v>10</v>
      </c>
      <c r="F11" s="499"/>
    </row>
    <row r="12" spans="1:6" x14ac:dyDescent="0.25">
      <c r="A12" s="117">
        <v>7</v>
      </c>
      <c r="B12" s="292" t="s">
        <v>965</v>
      </c>
      <c r="C12" s="293">
        <v>1</v>
      </c>
      <c r="D12" s="293">
        <v>2004</v>
      </c>
      <c r="E12" s="296">
        <v>10</v>
      </c>
      <c r="F12" s="499"/>
    </row>
    <row r="13" spans="1:6" x14ac:dyDescent="0.25">
      <c r="A13" s="117">
        <v>8</v>
      </c>
      <c r="B13" s="292" t="s">
        <v>966</v>
      </c>
      <c r="C13" s="293">
        <v>1</v>
      </c>
      <c r="D13" s="293">
        <v>2007</v>
      </c>
      <c r="E13" s="296">
        <v>10</v>
      </c>
      <c r="F13" s="499"/>
    </row>
    <row r="14" spans="1:6" x14ac:dyDescent="0.25">
      <c r="A14" s="117">
        <v>9</v>
      </c>
      <c r="B14" s="292" t="s">
        <v>967</v>
      </c>
      <c r="C14" s="293">
        <v>1</v>
      </c>
      <c r="D14" s="293">
        <v>2012</v>
      </c>
      <c r="E14" s="296">
        <v>10</v>
      </c>
      <c r="F14" s="499"/>
    </row>
    <row r="15" spans="1:6" x14ac:dyDescent="0.25">
      <c r="A15" s="117">
        <v>10</v>
      </c>
      <c r="B15" s="292" t="s">
        <v>366</v>
      </c>
      <c r="C15" s="293">
        <v>2</v>
      </c>
      <c r="D15" s="293">
        <v>2011</v>
      </c>
      <c r="E15" s="296">
        <v>10</v>
      </c>
      <c r="F15" s="499"/>
    </row>
    <row r="16" spans="1:6" x14ac:dyDescent="0.25">
      <c r="A16" s="117">
        <v>11</v>
      </c>
      <c r="B16" s="292" t="s">
        <v>366</v>
      </c>
      <c r="C16" s="293">
        <v>1</v>
      </c>
      <c r="D16" s="293">
        <v>2007</v>
      </c>
      <c r="E16" s="296">
        <v>10</v>
      </c>
      <c r="F16" s="499"/>
    </row>
    <row r="17" spans="1:6" x14ac:dyDescent="0.25">
      <c r="A17" s="117">
        <v>12</v>
      </c>
      <c r="B17" s="292" t="s">
        <v>968</v>
      </c>
      <c r="C17" s="293">
        <v>1</v>
      </c>
      <c r="D17" s="293">
        <v>2003</v>
      </c>
      <c r="E17" s="296">
        <v>10</v>
      </c>
      <c r="F17" s="499"/>
    </row>
    <row r="18" spans="1:6" x14ac:dyDescent="0.25">
      <c r="A18" s="117">
        <v>13</v>
      </c>
      <c r="B18" s="292" t="s">
        <v>968</v>
      </c>
      <c r="C18" s="293">
        <v>1</v>
      </c>
      <c r="D18" s="293">
        <v>2005</v>
      </c>
      <c r="E18" s="296">
        <v>10</v>
      </c>
      <c r="F18" s="499"/>
    </row>
    <row r="19" spans="1:6" x14ac:dyDescent="0.25">
      <c r="A19" s="117">
        <v>14</v>
      </c>
      <c r="B19" s="292" t="s">
        <v>969</v>
      </c>
      <c r="C19" s="293">
        <v>1</v>
      </c>
      <c r="D19" s="293">
        <v>2010</v>
      </c>
      <c r="E19" s="296">
        <v>10</v>
      </c>
      <c r="F19" s="499"/>
    </row>
    <row r="20" spans="1:6" x14ac:dyDescent="0.25">
      <c r="A20" s="117">
        <v>15</v>
      </c>
      <c r="B20" s="292" t="s">
        <v>970</v>
      </c>
      <c r="C20" s="293">
        <v>1</v>
      </c>
      <c r="D20" s="293">
        <v>2001</v>
      </c>
      <c r="E20" s="296">
        <v>10</v>
      </c>
      <c r="F20" s="499"/>
    </row>
    <row r="21" spans="1:6" x14ac:dyDescent="0.25">
      <c r="A21" s="117">
        <v>16</v>
      </c>
      <c r="B21" s="292" t="s">
        <v>55</v>
      </c>
      <c r="C21" s="293">
        <v>1</v>
      </c>
      <c r="D21" s="293">
        <v>2007</v>
      </c>
      <c r="E21" s="296">
        <v>10</v>
      </c>
    </row>
    <row r="22" spans="1:6" x14ac:dyDescent="0.25">
      <c r="C22" s="18">
        <f>SUM(C6:C21)</f>
        <v>20</v>
      </c>
    </row>
  </sheetData>
  <mergeCells count="3">
    <mergeCell ref="A3:B3"/>
    <mergeCell ref="C3:D3"/>
    <mergeCell ref="F6:F20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4:F32"/>
  <sheetViews>
    <sheetView workbookViewId="0">
      <selection activeCell="F7" sqref="F7:F21"/>
    </sheetView>
  </sheetViews>
  <sheetFormatPr defaultRowHeight="15" x14ac:dyDescent="0.25"/>
  <cols>
    <col min="1" max="1" width="9.140625" style="18"/>
    <col min="2" max="2" width="45.7109375" customWidth="1"/>
    <col min="3" max="3" width="9.140625" style="18"/>
    <col min="4" max="4" width="15.5703125" style="18" customWidth="1"/>
  </cols>
  <sheetData>
    <row r="4" spans="1:6" ht="43.5" customHeight="1" x14ac:dyDescent="0.25">
      <c r="A4" s="434" t="s">
        <v>794</v>
      </c>
      <c r="B4" s="434"/>
      <c r="C4" s="434" t="s">
        <v>795</v>
      </c>
      <c r="D4" s="434"/>
    </row>
    <row r="5" spans="1:6" ht="75" x14ac:dyDescent="0.25">
      <c r="A5" s="61" t="s">
        <v>1</v>
      </c>
      <c r="B5" s="59" t="s">
        <v>2</v>
      </c>
      <c r="C5" s="34" t="s">
        <v>3</v>
      </c>
      <c r="D5" s="34" t="s">
        <v>4</v>
      </c>
      <c r="E5" s="223" t="s">
        <v>1226</v>
      </c>
    </row>
    <row r="6" spans="1:6" x14ac:dyDescent="0.25">
      <c r="A6" s="61">
        <v>1</v>
      </c>
      <c r="B6" s="24">
        <v>2</v>
      </c>
      <c r="C6" s="61">
        <v>3</v>
      </c>
      <c r="D6" s="61">
        <v>4</v>
      </c>
      <c r="E6" s="154">
        <v>5</v>
      </c>
    </row>
    <row r="7" spans="1:6" x14ac:dyDescent="0.25">
      <c r="A7" s="61">
        <v>1</v>
      </c>
      <c r="B7" s="297" t="s">
        <v>1456</v>
      </c>
      <c r="C7" s="300">
        <v>1</v>
      </c>
      <c r="D7" s="302">
        <v>2003</v>
      </c>
      <c r="E7" s="303">
        <v>10</v>
      </c>
      <c r="F7" s="499" t="s">
        <v>1544</v>
      </c>
    </row>
    <row r="8" spans="1:6" x14ac:dyDescent="0.25">
      <c r="A8" s="61">
        <v>2</v>
      </c>
      <c r="B8" s="298" t="s">
        <v>1457</v>
      </c>
      <c r="C8" s="299">
        <v>1</v>
      </c>
      <c r="D8" s="301">
        <v>2003</v>
      </c>
      <c r="E8" s="303">
        <v>10</v>
      </c>
      <c r="F8" s="499"/>
    </row>
    <row r="9" spans="1:6" x14ac:dyDescent="0.25">
      <c r="A9" s="61">
        <v>3</v>
      </c>
      <c r="B9" s="298" t="s">
        <v>1458</v>
      </c>
      <c r="C9" s="299">
        <v>1</v>
      </c>
      <c r="D9" s="301">
        <v>2004</v>
      </c>
      <c r="E9" s="303">
        <v>10</v>
      </c>
      <c r="F9" s="499"/>
    </row>
    <row r="10" spans="1:6" x14ac:dyDescent="0.25">
      <c r="A10" s="61">
        <v>4</v>
      </c>
      <c r="B10" s="298" t="s">
        <v>1458</v>
      </c>
      <c r="C10" s="299">
        <v>1</v>
      </c>
      <c r="D10" s="301">
        <v>2007</v>
      </c>
      <c r="E10" s="303">
        <v>10</v>
      </c>
      <c r="F10" s="499"/>
    </row>
    <row r="11" spans="1:6" x14ac:dyDescent="0.25">
      <c r="A11" s="61">
        <v>5</v>
      </c>
      <c r="B11" s="298" t="s">
        <v>1449</v>
      </c>
      <c r="C11" s="299">
        <v>3</v>
      </c>
      <c r="D11" s="301">
        <v>2004</v>
      </c>
      <c r="E11" s="303">
        <v>10</v>
      </c>
      <c r="F11" s="499"/>
    </row>
    <row r="12" spans="1:6" x14ac:dyDescent="0.25">
      <c r="A12" s="61">
        <v>6</v>
      </c>
      <c r="B12" s="298" t="s">
        <v>1459</v>
      </c>
      <c r="C12" s="299">
        <v>1</v>
      </c>
      <c r="D12" s="301">
        <v>2006</v>
      </c>
      <c r="E12" s="303">
        <v>10</v>
      </c>
      <c r="F12" s="499"/>
    </row>
    <row r="13" spans="1:6" x14ac:dyDescent="0.25">
      <c r="A13" s="61">
        <v>7</v>
      </c>
      <c r="B13" s="298" t="s">
        <v>1460</v>
      </c>
      <c r="C13" s="299">
        <v>1</v>
      </c>
      <c r="D13" s="301">
        <v>2007</v>
      </c>
      <c r="E13" s="303">
        <v>10</v>
      </c>
      <c r="F13" s="499"/>
    </row>
    <row r="14" spans="1:6" x14ac:dyDescent="0.25">
      <c r="A14" s="61">
        <v>8</v>
      </c>
      <c r="B14" s="298" t="s">
        <v>796</v>
      </c>
      <c r="C14" s="299">
        <v>1</v>
      </c>
      <c r="D14" s="301">
        <v>2009</v>
      </c>
      <c r="E14" s="303">
        <v>10</v>
      </c>
      <c r="F14" s="499"/>
    </row>
    <row r="15" spans="1:6" x14ac:dyDescent="0.25">
      <c r="A15" s="61">
        <v>9</v>
      </c>
      <c r="B15" s="298" t="s">
        <v>1461</v>
      </c>
      <c r="C15" s="299">
        <v>1</v>
      </c>
      <c r="D15" s="301">
        <v>2010</v>
      </c>
      <c r="E15" s="303">
        <v>10</v>
      </c>
      <c r="F15" s="499"/>
    </row>
    <row r="16" spans="1:6" x14ac:dyDescent="0.25">
      <c r="A16" s="61">
        <v>10</v>
      </c>
      <c r="B16" s="298" t="s">
        <v>797</v>
      </c>
      <c r="C16" s="299">
        <v>1</v>
      </c>
      <c r="D16" s="301">
        <v>2010</v>
      </c>
      <c r="E16" s="303">
        <v>10</v>
      </c>
      <c r="F16" s="499"/>
    </row>
    <row r="17" spans="1:6" x14ac:dyDescent="0.25">
      <c r="A17" s="61">
        <v>11</v>
      </c>
      <c r="B17" s="298" t="s">
        <v>1462</v>
      </c>
      <c r="C17" s="299">
        <v>1</v>
      </c>
      <c r="D17" s="301">
        <v>2010</v>
      </c>
      <c r="E17" s="303">
        <v>10</v>
      </c>
      <c r="F17" s="499"/>
    </row>
    <row r="18" spans="1:6" x14ac:dyDescent="0.25">
      <c r="A18" s="61">
        <v>12</v>
      </c>
      <c r="B18" s="298" t="s">
        <v>798</v>
      </c>
      <c r="C18" s="299">
        <v>2</v>
      </c>
      <c r="D18" s="301">
        <v>2012</v>
      </c>
      <c r="E18" s="303">
        <v>10</v>
      </c>
      <c r="F18" s="499"/>
    </row>
    <row r="19" spans="1:6" x14ac:dyDescent="0.25">
      <c r="A19" s="61">
        <v>13</v>
      </c>
      <c r="B19" s="298" t="s">
        <v>799</v>
      </c>
      <c r="C19" s="299">
        <v>1</v>
      </c>
      <c r="D19" s="301">
        <v>2009</v>
      </c>
      <c r="E19" s="303">
        <v>10</v>
      </c>
      <c r="F19" s="499"/>
    </row>
    <row r="20" spans="1:6" x14ac:dyDescent="0.25">
      <c r="A20" s="61">
        <v>14</v>
      </c>
      <c r="B20" s="298" t="s">
        <v>800</v>
      </c>
      <c r="C20" s="299">
        <v>1</v>
      </c>
      <c r="D20" s="301">
        <v>2007</v>
      </c>
      <c r="E20" s="303">
        <v>10</v>
      </c>
      <c r="F20" s="499"/>
    </row>
    <row r="21" spans="1:6" x14ac:dyDescent="0.25">
      <c r="A21" s="61">
        <v>15</v>
      </c>
      <c r="B21" s="298" t="s">
        <v>1457</v>
      </c>
      <c r="C21" s="299">
        <v>1</v>
      </c>
      <c r="D21" s="301">
        <v>2007</v>
      </c>
      <c r="E21" s="303">
        <v>10</v>
      </c>
      <c r="F21" s="499"/>
    </row>
    <row r="22" spans="1:6" x14ac:dyDescent="0.25">
      <c r="A22" s="61">
        <v>16</v>
      </c>
      <c r="B22" s="298" t="s">
        <v>1463</v>
      </c>
      <c r="C22" s="299">
        <v>1</v>
      </c>
      <c r="D22" s="301">
        <v>2007</v>
      </c>
      <c r="E22" s="303">
        <v>10</v>
      </c>
    </row>
    <row r="23" spans="1:6" x14ac:dyDescent="0.25">
      <c r="A23" s="61">
        <v>17</v>
      </c>
      <c r="B23" s="298" t="s">
        <v>1464</v>
      </c>
      <c r="C23" s="299">
        <v>6</v>
      </c>
      <c r="D23" s="301">
        <v>2009</v>
      </c>
      <c r="E23" s="303">
        <v>10</v>
      </c>
    </row>
    <row r="24" spans="1:6" x14ac:dyDescent="0.25">
      <c r="A24" s="61">
        <v>18</v>
      </c>
      <c r="B24" s="298" t="s">
        <v>1465</v>
      </c>
      <c r="C24" s="299">
        <v>1</v>
      </c>
      <c r="D24" s="301">
        <v>2009</v>
      </c>
      <c r="E24" s="303">
        <v>10</v>
      </c>
    </row>
    <row r="25" spans="1:6" x14ac:dyDescent="0.25">
      <c r="A25" s="61">
        <v>19</v>
      </c>
      <c r="B25" s="298" t="s">
        <v>1466</v>
      </c>
      <c r="C25" s="299">
        <v>3</v>
      </c>
      <c r="D25" s="301">
        <v>2009</v>
      </c>
      <c r="E25" s="303">
        <v>10</v>
      </c>
    </row>
    <row r="26" spans="1:6" x14ac:dyDescent="0.25">
      <c r="A26" s="61">
        <v>20</v>
      </c>
      <c r="B26" s="298" t="s">
        <v>1467</v>
      </c>
      <c r="C26" s="299">
        <v>1</v>
      </c>
      <c r="D26" s="301">
        <v>2012</v>
      </c>
      <c r="E26" s="303">
        <v>10</v>
      </c>
    </row>
    <row r="27" spans="1:6" x14ac:dyDescent="0.25">
      <c r="A27" s="61">
        <v>21</v>
      </c>
      <c r="B27" s="298" t="s">
        <v>1468</v>
      </c>
      <c r="C27" s="299">
        <v>1</v>
      </c>
      <c r="D27" s="301">
        <v>2010</v>
      </c>
      <c r="E27" s="303">
        <v>10</v>
      </c>
    </row>
    <row r="28" spans="1:6" x14ac:dyDescent="0.25">
      <c r="A28" s="61">
        <v>22</v>
      </c>
      <c r="B28" s="298" t="s">
        <v>1469</v>
      </c>
      <c r="C28" s="299">
        <v>1</v>
      </c>
      <c r="D28" s="301">
        <v>2007</v>
      </c>
      <c r="E28" s="303">
        <v>10</v>
      </c>
    </row>
    <row r="29" spans="1:6" x14ac:dyDescent="0.25">
      <c r="A29" s="61">
        <v>23</v>
      </c>
      <c r="B29" s="298" t="s">
        <v>1470</v>
      </c>
      <c r="C29" s="299">
        <v>2</v>
      </c>
      <c r="D29" s="301">
        <v>2009</v>
      </c>
      <c r="E29" s="303">
        <v>10</v>
      </c>
    </row>
    <row r="30" spans="1:6" x14ac:dyDescent="0.25">
      <c r="A30" s="61">
        <v>24</v>
      </c>
      <c r="B30" s="298" t="s">
        <v>1471</v>
      </c>
      <c r="C30" s="299">
        <v>5</v>
      </c>
      <c r="D30" s="301">
        <v>2010</v>
      </c>
      <c r="E30" s="303">
        <v>10</v>
      </c>
    </row>
    <row r="31" spans="1:6" x14ac:dyDescent="0.25">
      <c r="A31" s="61">
        <v>25</v>
      </c>
      <c r="B31" s="298" t="s">
        <v>1472</v>
      </c>
      <c r="C31" s="299">
        <v>5</v>
      </c>
      <c r="D31" s="301">
        <v>2014</v>
      </c>
      <c r="E31" s="303">
        <v>10</v>
      </c>
    </row>
    <row r="32" spans="1:6" x14ac:dyDescent="0.25">
      <c r="C32" s="18">
        <f>SUM(C7:C31)</f>
        <v>44</v>
      </c>
    </row>
  </sheetData>
  <mergeCells count="3">
    <mergeCell ref="A4:B4"/>
    <mergeCell ref="C4:D4"/>
    <mergeCell ref="F7:F21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4:F30"/>
  <sheetViews>
    <sheetView topLeftCell="A4" workbookViewId="0">
      <selection activeCell="F7" sqref="F7:F21"/>
    </sheetView>
  </sheetViews>
  <sheetFormatPr defaultRowHeight="15" x14ac:dyDescent="0.25"/>
  <cols>
    <col min="1" max="1" width="9.140625" style="18"/>
    <col min="2" max="2" width="61.7109375" customWidth="1"/>
    <col min="3" max="3" width="9.140625" style="18"/>
    <col min="4" max="4" width="17.7109375" style="18" customWidth="1"/>
  </cols>
  <sheetData>
    <row r="4" spans="1:6" ht="46.5" customHeight="1" x14ac:dyDescent="0.25">
      <c r="A4" s="439" t="s">
        <v>794</v>
      </c>
      <c r="B4" s="439"/>
      <c r="C4" s="434" t="s">
        <v>801</v>
      </c>
      <c r="D4" s="434"/>
    </row>
    <row r="5" spans="1:6" ht="75" x14ac:dyDescent="0.25">
      <c r="A5" s="61" t="s">
        <v>1</v>
      </c>
      <c r="B5" s="59" t="s">
        <v>2</v>
      </c>
      <c r="C5" s="34" t="s">
        <v>3</v>
      </c>
      <c r="D5" s="34" t="s">
        <v>4</v>
      </c>
      <c r="E5" s="306" t="s">
        <v>1226</v>
      </c>
    </row>
    <row r="6" spans="1:6" x14ac:dyDescent="0.25">
      <c r="A6" s="61">
        <v>1</v>
      </c>
      <c r="B6" s="117">
        <v>2</v>
      </c>
      <c r="C6" s="61">
        <v>3</v>
      </c>
      <c r="D6" s="61">
        <v>4</v>
      </c>
      <c r="E6" s="154">
        <v>5</v>
      </c>
    </row>
    <row r="7" spans="1:6" x14ac:dyDescent="0.25">
      <c r="A7" s="61">
        <v>1</v>
      </c>
      <c r="B7" s="305" t="s">
        <v>67</v>
      </c>
      <c r="C7" s="307">
        <v>2</v>
      </c>
      <c r="D7" s="309">
        <v>2009</v>
      </c>
      <c r="E7" s="310">
        <v>10</v>
      </c>
      <c r="F7" s="499" t="s">
        <v>1544</v>
      </c>
    </row>
    <row r="8" spans="1:6" x14ac:dyDescent="0.25">
      <c r="A8" s="61">
        <v>2</v>
      </c>
      <c r="B8" s="305" t="s">
        <v>322</v>
      </c>
      <c r="C8" s="306">
        <v>2</v>
      </c>
      <c r="D8" s="308">
        <v>2009</v>
      </c>
      <c r="E8" s="310">
        <v>10</v>
      </c>
      <c r="F8" s="499"/>
    </row>
    <row r="9" spans="1:6" x14ac:dyDescent="0.25">
      <c r="A9" s="61">
        <v>3</v>
      </c>
      <c r="B9" s="305" t="s">
        <v>716</v>
      </c>
      <c r="C9" s="306">
        <v>1</v>
      </c>
      <c r="D9" s="308">
        <v>2009</v>
      </c>
      <c r="E9" s="310">
        <v>10</v>
      </c>
      <c r="F9" s="499"/>
    </row>
    <row r="10" spans="1:6" x14ac:dyDescent="0.25">
      <c r="A10" s="61">
        <v>4</v>
      </c>
      <c r="B10" s="305" t="s">
        <v>802</v>
      </c>
      <c r="C10" s="306">
        <v>1</v>
      </c>
      <c r="D10" s="308">
        <v>2009</v>
      </c>
      <c r="E10" s="310">
        <v>10</v>
      </c>
      <c r="F10" s="499"/>
    </row>
    <row r="11" spans="1:6" x14ac:dyDescent="0.25">
      <c r="A11" s="61">
        <v>5</v>
      </c>
      <c r="B11" s="305" t="s">
        <v>1473</v>
      </c>
      <c r="C11" s="306">
        <v>1</v>
      </c>
      <c r="D11" s="308">
        <v>2009</v>
      </c>
      <c r="E11" s="310">
        <v>10</v>
      </c>
      <c r="F11" s="499"/>
    </row>
    <row r="12" spans="1:6" x14ac:dyDescent="0.25">
      <c r="A12" s="61">
        <v>6</v>
      </c>
      <c r="B12" s="305" t="s">
        <v>803</v>
      </c>
      <c r="C12" s="306">
        <v>1</v>
      </c>
      <c r="D12" s="308">
        <v>2009</v>
      </c>
      <c r="E12" s="310">
        <v>10</v>
      </c>
      <c r="F12" s="499"/>
    </row>
    <row r="13" spans="1:6" x14ac:dyDescent="0.25">
      <c r="A13" s="61">
        <v>7</v>
      </c>
      <c r="B13" s="311" t="s">
        <v>1474</v>
      </c>
      <c r="C13" s="306">
        <v>1</v>
      </c>
      <c r="D13" s="308">
        <v>2009</v>
      </c>
      <c r="E13" s="310">
        <v>10</v>
      </c>
      <c r="F13" s="499"/>
    </row>
    <row r="14" spans="1:6" x14ac:dyDescent="0.25">
      <c r="A14" s="61">
        <v>8</v>
      </c>
      <c r="B14" s="305" t="s">
        <v>804</v>
      </c>
      <c r="C14" s="306">
        <v>1</v>
      </c>
      <c r="D14" s="308">
        <v>2009</v>
      </c>
      <c r="E14" s="310">
        <v>10</v>
      </c>
      <c r="F14" s="499"/>
    </row>
    <row r="15" spans="1:6" x14ac:dyDescent="0.25">
      <c r="A15" s="61">
        <v>9</v>
      </c>
      <c r="B15" s="305" t="s">
        <v>1475</v>
      </c>
      <c r="C15" s="306">
        <v>1</v>
      </c>
      <c r="D15" s="308">
        <v>2009</v>
      </c>
      <c r="E15" s="310">
        <v>10</v>
      </c>
      <c r="F15" s="499"/>
    </row>
    <row r="16" spans="1:6" x14ac:dyDescent="0.25">
      <c r="A16" s="61">
        <v>10</v>
      </c>
      <c r="B16" s="305" t="s">
        <v>805</v>
      </c>
      <c r="C16" s="306">
        <v>1</v>
      </c>
      <c r="D16" s="308">
        <v>2009</v>
      </c>
      <c r="E16" s="310">
        <v>10</v>
      </c>
      <c r="F16" s="499"/>
    </row>
    <row r="17" spans="1:6" x14ac:dyDescent="0.25">
      <c r="A17" s="61">
        <v>11</v>
      </c>
      <c r="B17" s="305" t="s">
        <v>806</v>
      </c>
      <c r="C17" s="306">
        <v>1</v>
      </c>
      <c r="D17" s="308">
        <v>2009</v>
      </c>
      <c r="E17" s="310">
        <v>10</v>
      </c>
      <c r="F17" s="499"/>
    </row>
    <row r="18" spans="1:6" x14ac:dyDescent="0.25">
      <c r="A18" s="61">
        <v>12</v>
      </c>
      <c r="B18" s="305" t="s">
        <v>807</v>
      </c>
      <c r="C18" s="306">
        <v>1</v>
      </c>
      <c r="D18" s="308">
        <v>2009</v>
      </c>
      <c r="E18" s="310">
        <v>10</v>
      </c>
      <c r="F18" s="499"/>
    </row>
    <row r="19" spans="1:6" x14ac:dyDescent="0.25">
      <c r="A19" s="61">
        <v>13</v>
      </c>
      <c r="B19" s="305" t="s">
        <v>808</v>
      </c>
      <c r="C19" s="306">
        <v>2</v>
      </c>
      <c r="D19" s="308">
        <v>2009</v>
      </c>
      <c r="E19" s="310">
        <v>10</v>
      </c>
      <c r="F19" s="499"/>
    </row>
    <row r="20" spans="1:6" x14ac:dyDescent="0.25">
      <c r="A20" s="61">
        <v>14</v>
      </c>
      <c r="B20" s="305" t="s">
        <v>797</v>
      </c>
      <c r="C20" s="306">
        <v>2</v>
      </c>
      <c r="D20" s="308">
        <v>2009</v>
      </c>
      <c r="E20" s="310">
        <v>10</v>
      </c>
      <c r="F20" s="499"/>
    </row>
    <row r="21" spans="1:6" x14ac:dyDescent="0.25">
      <c r="A21" s="61">
        <v>15</v>
      </c>
      <c r="B21" s="305" t="s">
        <v>809</v>
      </c>
      <c r="C21" s="306">
        <v>1</v>
      </c>
      <c r="D21" s="308">
        <v>2009</v>
      </c>
      <c r="E21" s="310">
        <v>10</v>
      </c>
      <c r="F21" s="499"/>
    </row>
    <row r="22" spans="1:6" x14ac:dyDescent="0.25">
      <c r="A22" s="61">
        <v>16</v>
      </c>
      <c r="B22" s="305" t="s">
        <v>1476</v>
      </c>
      <c r="C22" s="306">
        <v>1</v>
      </c>
      <c r="D22" s="308">
        <v>2009</v>
      </c>
      <c r="E22" s="310">
        <v>10</v>
      </c>
    </row>
    <row r="23" spans="1:6" x14ac:dyDescent="0.25">
      <c r="A23" s="61">
        <v>17</v>
      </c>
      <c r="B23" s="305" t="s">
        <v>810</v>
      </c>
      <c r="C23" s="306">
        <v>1</v>
      </c>
      <c r="D23" s="308">
        <v>2009</v>
      </c>
      <c r="E23" s="310">
        <v>10</v>
      </c>
    </row>
    <row r="24" spans="1:6" x14ac:dyDescent="0.25">
      <c r="A24" s="61">
        <v>18</v>
      </c>
      <c r="B24" s="305" t="s">
        <v>811</v>
      </c>
      <c r="C24" s="306">
        <v>3</v>
      </c>
      <c r="D24" s="308">
        <v>2009</v>
      </c>
      <c r="E24" s="310">
        <v>10</v>
      </c>
    </row>
    <row r="25" spans="1:6" x14ac:dyDescent="0.25">
      <c r="A25" s="61">
        <v>19</v>
      </c>
      <c r="B25" s="305" t="s">
        <v>812</v>
      </c>
      <c r="C25" s="306">
        <v>1</v>
      </c>
      <c r="D25" s="308">
        <v>2012</v>
      </c>
      <c r="E25" s="310">
        <v>10</v>
      </c>
    </row>
    <row r="26" spans="1:6" x14ac:dyDescent="0.25">
      <c r="A26" s="61">
        <v>20</v>
      </c>
      <c r="B26" s="305" t="s">
        <v>813</v>
      </c>
      <c r="C26" s="306">
        <v>3</v>
      </c>
      <c r="D26" s="308">
        <v>2010</v>
      </c>
      <c r="E26" s="310">
        <v>10</v>
      </c>
    </row>
    <row r="27" spans="1:6" x14ac:dyDescent="0.25">
      <c r="A27" s="61">
        <v>21</v>
      </c>
      <c r="B27" s="305" t="s">
        <v>1477</v>
      </c>
      <c r="C27" s="306">
        <v>3</v>
      </c>
      <c r="D27" s="308">
        <v>2009</v>
      </c>
      <c r="E27" s="310">
        <v>10</v>
      </c>
    </row>
    <row r="28" spans="1:6" x14ac:dyDescent="0.25">
      <c r="A28" s="61">
        <v>22</v>
      </c>
      <c r="B28" s="305" t="s">
        <v>1478</v>
      </c>
      <c r="C28" s="306">
        <v>8</v>
      </c>
      <c r="D28" s="308">
        <v>2009</v>
      </c>
      <c r="E28" s="310">
        <v>10</v>
      </c>
    </row>
    <row r="29" spans="1:6" x14ac:dyDescent="0.25">
      <c r="A29" s="61">
        <v>23</v>
      </c>
      <c r="B29" s="305" t="s">
        <v>1479</v>
      </c>
      <c r="C29" s="306">
        <v>6</v>
      </c>
      <c r="D29" s="308">
        <v>2009</v>
      </c>
      <c r="E29" s="310">
        <v>10</v>
      </c>
    </row>
    <row r="30" spans="1:6" x14ac:dyDescent="0.25">
      <c r="A30" s="63"/>
      <c r="B30" s="22"/>
      <c r="C30" s="63">
        <f>SUM(C7:C29)</f>
        <v>45</v>
      </c>
      <c r="D30" s="63"/>
    </row>
  </sheetData>
  <mergeCells count="3">
    <mergeCell ref="A4:B4"/>
    <mergeCell ref="C4:D4"/>
    <mergeCell ref="F7:F21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4:F24"/>
  <sheetViews>
    <sheetView workbookViewId="0">
      <selection activeCell="F7" sqref="F7:F21"/>
    </sheetView>
  </sheetViews>
  <sheetFormatPr defaultRowHeight="15" x14ac:dyDescent="0.25"/>
  <cols>
    <col min="1" max="1" width="9.140625" style="18"/>
    <col min="2" max="2" width="81.42578125" customWidth="1"/>
    <col min="3" max="3" width="9.140625" style="18"/>
    <col min="4" max="4" width="14.7109375" style="18" customWidth="1"/>
    <col min="5" max="5" width="13.7109375" customWidth="1"/>
  </cols>
  <sheetData>
    <row r="4" spans="1:6" ht="42.75" customHeight="1" x14ac:dyDescent="0.25">
      <c r="A4" s="434" t="s">
        <v>794</v>
      </c>
      <c r="B4" s="434"/>
      <c r="C4" s="434" t="s">
        <v>814</v>
      </c>
      <c r="D4" s="434"/>
    </row>
    <row r="5" spans="1:6" ht="29.25" customHeight="1" x14ac:dyDescent="0.25">
      <c r="A5" s="61" t="s">
        <v>1</v>
      </c>
      <c r="B5" s="59" t="s">
        <v>2</v>
      </c>
      <c r="C5" s="34" t="s">
        <v>3</v>
      </c>
      <c r="D5" s="34" t="s">
        <v>4</v>
      </c>
      <c r="E5" s="314" t="s">
        <v>1226</v>
      </c>
    </row>
    <row r="6" spans="1:6" x14ac:dyDescent="0.25">
      <c r="A6" s="61">
        <v>1</v>
      </c>
      <c r="B6" s="61">
        <v>2</v>
      </c>
      <c r="C6" s="61">
        <v>3</v>
      </c>
      <c r="D6" s="61">
        <v>4</v>
      </c>
      <c r="E6" s="149">
        <v>5</v>
      </c>
    </row>
    <row r="7" spans="1:6" x14ac:dyDescent="0.25">
      <c r="A7" s="61">
        <v>1</v>
      </c>
      <c r="B7" s="312" t="s">
        <v>815</v>
      </c>
      <c r="C7" s="315">
        <v>1</v>
      </c>
      <c r="D7" s="317">
        <v>2010</v>
      </c>
      <c r="E7" s="318">
        <v>10</v>
      </c>
      <c r="F7" s="499" t="s">
        <v>1544</v>
      </c>
    </row>
    <row r="8" spans="1:6" x14ac:dyDescent="0.25">
      <c r="A8" s="61">
        <v>2</v>
      </c>
      <c r="B8" s="313" t="s">
        <v>1480</v>
      </c>
      <c r="C8" s="314">
        <v>2</v>
      </c>
      <c r="D8" s="316">
        <v>2010</v>
      </c>
      <c r="E8" s="318">
        <v>10</v>
      </c>
      <c r="F8" s="499"/>
    </row>
    <row r="9" spans="1:6" x14ac:dyDescent="0.25">
      <c r="A9" s="61">
        <v>3</v>
      </c>
      <c r="B9" s="313" t="s">
        <v>1481</v>
      </c>
      <c r="C9" s="314">
        <v>1</v>
      </c>
      <c r="D9" s="316">
        <v>2010</v>
      </c>
      <c r="E9" s="318">
        <v>10</v>
      </c>
      <c r="F9" s="499"/>
    </row>
    <row r="10" spans="1:6" x14ac:dyDescent="0.25">
      <c r="A10" s="61">
        <v>4</v>
      </c>
      <c r="B10" s="319" t="s">
        <v>1482</v>
      </c>
      <c r="C10" s="314">
        <v>1</v>
      </c>
      <c r="D10" s="316">
        <v>2010</v>
      </c>
      <c r="E10" s="318">
        <v>10</v>
      </c>
      <c r="F10" s="499"/>
    </row>
    <row r="11" spans="1:6" x14ac:dyDescent="0.25">
      <c r="A11" s="61">
        <v>5</v>
      </c>
      <c r="B11" s="313" t="s">
        <v>61</v>
      </c>
      <c r="C11" s="314">
        <v>1</v>
      </c>
      <c r="D11" s="316">
        <v>2010</v>
      </c>
      <c r="E11" s="318">
        <v>10</v>
      </c>
      <c r="F11" s="499"/>
    </row>
    <row r="12" spans="1:6" x14ac:dyDescent="0.25">
      <c r="A12" s="61">
        <v>6</v>
      </c>
      <c r="B12" s="313" t="s">
        <v>816</v>
      </c>
      <c r="C12" s="314">
        <v>1</v>
      </c>
      <c r="D12" s="316">
        <v>2010</v>
      </c>
      <c r="E12" s="318">
        <v>10</v>
      </c>
      <c r="F12" s="499"/>
    </row>
    <row r="13" spans="1:6" x14ac:dyDescent="0.25">
      <c r="A13" s="61">
        <v>7</v>
      </c>
      <c r="B13" s="313" t="s">
        <v>817</v>
      </c>
      <c r="C13" s="314">
        <v>1</v>
      </c>
      <c r="D13" s="316">
        <v>2010</v>
      </c>
      <c r="E13" s="318">
        <v>10</v>
      </c>
      <c r="F13" s="499"/>
    </row>
    <row r="14" spans="1:6" x14ac:dyDescent="0.25">
      <c r="A14" s="61">
        <v>8</v>
      </c>
      <c r="B14" s="313" t="s">
        <v>818</v>
      </c>
      <c r="C14" s="314">
        <v>1</v>
      </c>
      <c r="D14" s="316">
        <v>2010</v>
      </c>
      <c r="E14" s="318">
        <v>10</v>
      </c>
      <c r="F14" s="499"/>
    </row>
    <row r="15" spans="1:6" x14ac:dyDescent="0.25">
      <c r="A15" s="61">
        <v>9</v>
      </c>
      <c r="B15" s="313" t="s">
        <v>819</v>
      </c>
      <c r="C15" s="314">
        <v>1</v>
      </c>
      <c r="D15" s="316">
        <v>2010</v>
      </c>
      <c r="E15" s="318">
        <v>10</v>
      </c>
      <c r="F15" s="499"/>
    </row>
    <row r="16" spans="1:6" x14ac:dyDescent="0.25">
      <c r="A16" s="61">
        <v>10</v>
      </c>
      <c r="B16" s="313" t="s">
        <v>1483</v>
      </c>
      <c r="C16" s="314">
        <v>1</v>
      </c>
      <c r="D16" s="316">
        <v>2010</v>
      </c>
      <c r="E16" s="318">
        <v>10</v>
      </c>
      <c r="F16" s="499"/>
    </row>
    <row r="17" spans="1:6" x14ac:dyDescent="0.25">
      <c r="A17" s="61">
        <v>11</v>
      </c>
      <c r="B17" s="313" t="s">
        <v>820</v>
      </c>
      <c r="C17" s="314">
        <v>2</v>
      </c>
      <c r="D17" s="316">
        <v>2010</v>
      </c>
      <c r="E17" s="318">
        <v>10</v>
      </c>
      <c r="F17" s="499"/>
    </row>
    <row r="18" spans="1:6" x14ac:dyDescent="0.25">
      <c r="A18" s="61">
        <v>12</v>
      </c>
      <c r="B18" s="313" t="s">
        <v>1484</v>
      </c>
      <c r="C18" s="314">
        <v>2</v>
      </c>
      <c r="D18" s="316">
        <v>2010</v>
      </c>
      <c r="E18" s="318">
        <v>10</v>
      </c>
      <c r="F18" s="499"/>
    </row>
    <row r="19" spans="1:6" x14ac:dyDescent="0.25">
      <c r="A19" s="61">
        <v>13</v>
      </c>
      <c r="B19" s="313" t="s">
        <v>1485</v>
      </c>
      <c r="C19" s="314">
        <v>1</v>
      </c>
      <c r="D19" s="316">
        <v>2011</v>
      </c>
      <c r="E19" s="318">
        <v>10</v>
      </c>
      <c r="F19" s="499"/>
    </row>
    <row r="20" spans="1:6" x14ac:dyDescent="0.25">
      <c r="A20" s="61">
        <v>14</v>
      </c>
      <c r="B20" s="313" t="s">
        <v>821</v>
      </c>
      <c r="C20" s="314">
        <v>3</v>
      </c>
      <c r="D20" s="316">
        <v>2010</v>
      </c>
      <c r="E20" s="318">
        <v>10</v>
      </c>
      <c r="F20" s="499"/>
    </row>
    <row r="21" spans="1:6" x14ac:dyDescent="0.25">
      <c r="A21" s="61">
        <v>15</v>
      </c>
      <c r="B21" s="313" t="s">
        <v>1486</v>
      </c>
      <c r="C21" s="314">
        <v>2</v>
      </c>
      <c r="D21" s="316">
        <v>2010</v>
      </c>
      <c r="E21" s="318">
        <v>10</v>
      </c>
      <c r="F21" s="499"/>
    </row>
    <row r="22" spans="1:6" x14ac:dyDescent="0.25">
      <c r="A22" s="61">
        <v>16</v>
      </c>
      <c r="B22" s="313" t="s">
        <v>1487</v>
      </c>
      <c r="C22" s="314">
        <v>9</v>
      </c>
      <c r="D22" s="316">
        <v>2011</v>
      </c>
      <c r="E22" s="318">
        <v>10</v>
      </c>
    </row>
    <row r="23" spans="1:6" x14ac:dyDescent="0.25">
      <c r="A23" s="61">
        <v>17</v>
      </c>
      <c r="B23" s="313" t="s">
        <v>1488</v>
      </c>
      <c r="C23" s="314">
        <v>2</v>
      </c>
      <c r="D23" s="316">
        <v>2011</v>
      </c>
      <c r="E23" s="318">
        <v>10</v>
      </c>
    </row>
    <row r="24" spans="1:6" x14ac:dyDescent="0.25">
      <c r="C24" s="18">
        <f>SUM(C7:C23)</f>
        <v>32</v>
      </c>
    </row>
  </sheetData>
  <mergeCells count="3">
    <mergeCell ref="A4:B4"/>
    <mergeCell ref="C4:D4"/>
    <mergeCell ref="F7:F21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24"/>
  <sheetViews>
    <sheetView workbookViewId="0">
      <selection activeCell="F6" sqref="F6:F20"/>
    </sheetView>
  </sheetViews>
  <sheetFormatPr defaultRowHeight="15" x14ac:dyDescent="0.25"/>
  <cols>
    <col min="1" max="1" width="9.140625" style="51"/>
    <col min="2" max="2" width="47.5703125" customWidth="1"/>
    <col min="3" max="3" width="18.28515625" style="51" customWidth="1"/>
    <col min="4" max="4" width="15.85546875" style="51" customWidth="1"/>
    <col min="5" max="5" width="14.28515625" customWidth="1"/>
  </cols>
  <sheetData>
    <row r="2" spans="1:6" ht="8.25" customHeight="1" x14ac:dyDescent="0.25"/>
    <row r="3" spans="1:6" ht="46.5" customHeight="1" x14ac:dyDescent="0.25">
      <c r="A3" s="434" t="s">
        <v>1218</v>
      </c>
      <c r="B3" s="434"/>
      <c r="C3" s="434" t="s">
        <v>299</v>
      </c>
      <c r="D3" s="434"/>
    </row>
    <row r="4" spans="1:6" ht="30" customHeight="1" x14ac:dyDescent="0.25">
      <c r="A4" s="34" t="s">
        <v>1</v>
      </c>
      <c r="B4" s="34" t="s">
        <v>2</v>
      </c>
      <c r="C4" s="34" t="s">
        <v>3</v>
      </c>
      <c r="D4" s="34" t="s">
        <v>4</v>
      </c>
      <c r="E4" s="320" t="s">
        <v>1226</v>
      </c>
    </row>
    <row r="5" spans="1:6" x14ac:dyDescent="0.25">
      <c r="A5" s="61">
        <v>1</v>
      </c>
      <c r="B5" s="61">
        <v>2</v>
      </c>
      <c r="C5" s="61">
        <v>3</v>
      </c>
      <c r="D5" s="61">
        <v>4</v>
      </c>
      <c r="E5" s="154">
        <v>5</v>
      </c>
    </row>
    <row r="6" spans="1:6" x14ac:dyDescent="0.25">
      <c r="A6" s="61">
        <v>1</v>
      </c>
      <c r="B6" s="323" t="s">
        <v>300</v>
      </c>
      <c r="C6" s="324">
        <v>1</v>
      </c>
      <c r="D6" s="324">
        <v>2012</v>
      </c>
      <c r="E6" s="321">
        <v>10</v>
      </c>
      <c r="F6" s="499" t="s">
        <v>1544</v>
      </c>
    </row>
    <row r="7" spans="1:6" x14ac:dyDescent="0.25">
      <c r="A7" s="61">
        <v>2</v>
      </c>
      <c r="B7" s="323" t="s">
        <v>301</v>
      </c>
      <c r="C7" s="324">
        <v>1</v>
      </c>
      <c r="D7" s="324">
        <v>2012</v>
      </c>
      <c r="E7" s="321">
        <v>10</v>
      </c>
      <c r="F7" s="499"/>
    </row>
    <row r="8" spans="1:6" x14ac:dyDescent="0.25">
      <c r="A8" s="61">
        <v>3</v>
      </c>
      <c r="B8" s="323" t="s">
        <v>302</v>
      </c>
      <c r="C8" s="324">
        <v>1</v>
      </c>
      <c r="D8" s="324">
        <v>2012</v>
      </c>
      <c r="E8" s="321">
        <v>10</v>
      </c>
      <c r="F8" s="499"/>
    </row>
    <row r="9" spans="1:6" x14ac:dyDescent="0.25">
      <c r="A9" s="61">
        <v>4</v>
      </c>
      <c r="B9" s="323" t="s">
        <v>177</v>
      </c>
      <c r="C9" s="324">
        <v>1</v>
      </c>
      <c r="D9" s="324">
        <v>2012</v>
      </c>
      <c r="E9" s="321">
        <v>10</v>
      </c>
      <c r="F9" s="499"/>
    </row>
    <row r="10" spans="1:6" x14ac:dyDescent="0.25">
      <c r="A10" s="61">
        <v>5</v>
      </c>
      <c r="B10" s="323" t="s">
        <v>303</v>
      </c>
      <c r="C10" s="324">
        <v>2</v>
      </c>
      <c r="D10" s="324">
        <v>2012</v>
      </c>
      <c r="E10" s="321">
        <v>10</v>
      </c>
      <c r="F10" s="499"/>
    </row>
    <row r="11" spans="1:6" x14ac:dyDescent="0.25">
      <c r="A11" s="61">
        <v>6</v>
      </c>
      <c r="B11" s="323" t="s">
        <v>304</v>
      </c>
      <c r="C11" s="324">
        <v>1</v>
      </c>
      <c r="D11" s="324">
        <v>2006</v>
      </c>
      <c r="E11" s="321">
        <v>10</v>
      </c>
      <c r="F11" s="499"/>
    </row>
    <row r="12" spans="1:6" x14ac:dyDescent="0.25">
      <c r="A12" s="61">
        <v>7</v>
      </c>
      <c r="B12" s="323" t="s">
        <v>305</v>
      </c>
      <c r="C12" s="324">
        <v>1</v>
      </c>
      <c r="D12" s="324">
        <v>2007</v>
      </c>
      <c r="E12" s="321">
        <v>10</v>
      </c>
      <c r="F12" s="499"/>
    </row>
    <row r="13" spans="1:6" x14ac:dyDescent="0.25">
      <c r="A13" s="61">
        <v>8</v>
      </c>
      <c r="B13" s="323" t="s">
        <v>306</v>
      </c>
      <c r="C13" s="324">
        <v>1</v>
      </c>
      <c r="D13" s="324">
        <v>2009</v>
      </c>
      <c r="E13" s="321">
        <v>10</v>
      </c>
      <c r="F13" s="499"/>
    </row>
    <row r="14" spans="1:6" x14ac:dyDescent="0.25">
      <c r="A14" s="61">
        <v>9</v>
      </c>
      <c r="B14" s="323" t="s">
        <v>1489</v>
      </c>
      <c r="C14" s="324">
        <v>7</v>
      </c>
      <c r="D14" s="324">
        <v>2007</v>
      </c>
      <c r="E14" s="321">
        <v>10</v>
      </c>
      <c r="F14" s="499"/>
    </row>
    <row r="15" spans="1:6" x14ac:dyDescent="0.25">
      <c r="A15" s="61">
        <v>10</v>
      </c>
      <c r="B15" s="323" t="s">
        <v>1490</v>
      </c>
      <c r="C15" s="324">
        <v>3</v>
      </c>
      <c r="D15" s="324">
        <v>2007</v>
      </c>
      <c r="E15" s="321">
        <v>10</v>
      </c>
      <c r="F15" s="499"/>
    </row>
    <row r="16" spans="1:6" x14ac:dyDescent="0.25">
      <c r="A16" s="61">
        <v>11</v>
      </c>
      <c r="B16" s="323" t="s">
        <v>307</v>
      </c>
      <c r="C16" s="324">
        <v>2</v>
      </c>
      <c r="D16" s="324">
        <v>2010</v>
      </c>
      <c r="E16" s="322">
        <v>10</v>
      </c>
      <c r="F16" s="499"/>
    </row>
    <row r="17" spans="1:6" x14ac:dyDescent="0.25">
      <c r="A17" s="61">
        <v>12</v>
      </c>
      <c r="B17" s="323" t="s">
        <v>85</v>
      </c>
      <c r="C17" s="324">
        <v>1</v>
      </c>
      <c r="D17" s="324">
        <v>2007</v>
      </c>
      <c r="E17" s="322">
        <v>10</v>
      </c>
      <c r="F17" s="499"/>
    </row>
    <row r="18" spans="1:6" x14ac:dyDescent="0.25">
      <c r="A18" s="61">
        <v>13</v>
      </c>
      <c r="B18" s="323" t="s">
        <v>308</v>
      </c>
      <c r="C18" s="324">
        <v>1</v>
      </c>
      <c r="D18" s="324">
        <v>2009</v>
      </c>
      <c r="E18" s="322">
        <v>10</v>
      </c>
      <c r="F18" s="499"/>
    </row>
    <row r="19" spans="1:6" x14ac:dyDescent="0.25">
      <c r="A19" s="61">
        <v>14</v>
      </c>
      <c r="B19" s="323" t="s">
        <v>309</v>
      </c>
      <c r="C19" s="324">
        <v>1</v>
      </c>
      <c r="D19" s="324">
        <v>2009</v>
      </c>
      <c r="E19" s="322">
        <v>10</v>
      </c>
      <c r="F19" s="499"/>
    </row>
    <row r="20" spans="1:6" x14ac:dyDescent="0.25">
      <c r="A20" s="61">
        <v>15</v>
      </c>
      <c r="B20" s="323" t="s">
        <v>310</v>
      </c>
      <c r="C20" s="324">
        <v>1</v>
      </c>
      <c r="D20" s="324">
        <v>2012</v>
      </c>
      <c r="E20" s="322">
        <v>10</v>
      </c>
      <c r="F20" s="499"/>
    </row>
    <row r="21" spans="1:6" x14ac:dyDescent="0.25">
      <c r="A21" s="61">
        <v>16</v>
      </c>
      <c r="B21" s="323" t="s">
        <v>311</v>
      </c>
      <c r="C21" s="324">
        <v>1</v>
      </c>
      <c r="D21" s="324">
        <v>2012</v>
      </c>
      <c r="E21" s="322">
        <v>10</v>
      </c>
    </row>
    <row r="22" spans="1:6" x14ac:dyDescent="0.25">
      <c r="A22" s="61">
        <v>17</v>
      </c>
      <c r="B22" s="323" t="s">
        <v>312</v>
      </c>
      <c r="C22" s="324">
        <v>2</v>
      </c>
      <c r="D22" s="324">
        <v>2006</v>
      </c>
      <c r="E22" s="321">
        <v>10</v>
      </c>
    </row>
    <row r="23" spans="1:6" x14ac:dyDescent="0.25">
      <c r="A23" s="61">
        <v>18</v>
      </c>
      <c r="B23" s="323" t="s">
        <v>313</v>
      </c>
      <c r="C23" s="324">
        <v>1</v>
      </c>
      <c r="D23" s="324">
        <v>2006</v>
      </c>
      <c r="E23" s="321">
        <v>10</v>
      </c>
    </row>
    <row r="24" spans="1:6" x14ac:dyDescent="0.25">
      <c r="C24" s="51">
        <f>SUM(C6:C23)</f>
        <v>29</v>
      </c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F6" sqref="F6:F20"/>
    </sheetView>
  </sheetViews>
  <sheetFormatPr defaultRowHeight="15" x14ac:dyDescent="0.25"/>
  <cols>
    <col min="2" max="2" width="50.5703125" customWidth="1"/>
    <col min="3" max="3" width="14.5703125" customWidth="1"/>
    <col min="4" max="4" width="16.42578125" customWidth="1"/>
  </cols>
  <sheetData>
    <row r="1" spans="1:6" x14ac:dyDescent="0.25">
      <c r="B1" t="s">
        <v>7</v>
      </c>
    </row>
    <row r="3" spans="1:6" ht="39" customHeight="1" x14ac:dyDescent="0.25">
      <c r="A3" s="434" t="s">
        <v>545</v>
      </c>
      <c r="B3" s="434"/>
      <c r="C3" s="434" t="s">
        <v>1219</v>
      </c>
      <c r="D3" s="434"/>
    </row>
    <row r="4" spans="1:6" ht="49.5" customHeight="1" x14ac:dyDescent="0.25">
      <c r="A4" s="34" t="s">
        <v>1</v>
      </c>
      <c r="B4" s="34" t="s">
        <v>2</v>
      </c>
      <c r="C4" s="34" t="s">
        <v>3</v>
      </c>
      <c r="D4" s="34" t="s">
        <v>4</v>
      </c>
      <c r="E4" s="328" t="s">
        <v>1226</v>
      </c>
    </row>
    <row r="5" spans="1:6" x14ac:dyDescent="0.25">
      <c r="A5" s="34">
        <v>1</v>
      </c>
      <c r="B5" s="34">
        <v>2</v>
      </c>
      <c r="C5" s="34">
        <v>3</v>
      </c>
      <c r="D5" s="34">
        <v>4</v>
      </c>
      <c r="E5" s="325">
        <v>5</v>
      </c>
    </row>
    <row r="6" spans="1:6" x14ac:dyDescent="0.25">
      <c r="A6" s="75">
        <v>1</v>
      </c>
      <c r="B6" s="22" t="s">
        <v>57</v>
      </c>
      <c r="C6" s="75">
        <v>1</v>
      </c>
      <c r="D6" s="75">
        <v>2003</v>
      </c>
      <c r="E6" s="86">
        <v>10</v>
      </c>
      <c r="F6" s="499" t="s">
        <v>1544</v>
      </c>
    </row>
    <row r="7" spans="1:6" ht="15.75" x14ac:dyDescent="0.25">
      <c r="A7" s="34">
        <v>2</v>
      </c>
      <c r="B7" s="23" t="s">
        <v>546</v>
      </c>
      <c r="C7" s="34">
        <v>1</v>
      </c>
      <c r="D7" s="34">
        <v>2003</v>
      </c>
      <c r="E7" s="86">
        <v>10</v>
      </c>
      <c r="F7" s="499"/>
    </row>
    <row r="8" spans="1:6" ht="15.75" x14ac:dyDescent="0.25">
      <c r="A8" s="329">
        <v>3</v>
      </c>
      <c r="B8" s="23" t="s">
        <v>547</v>
      </c>
      <c r="C8" s="34">
        <v>1</v>
      </c>
      <c r="D8" s="34">
        <v>2009</v>
      </c>
      <c r="E8" s="86">
        <v>10</v>
      </c>
      <c r="F8" s="499"/>
    </row>
    <row r="9" spans="1:6" ht="15.75" x14ac:dyDescent="0.25">
      <c r="A9" s="328">
        <v>4</v>
      </c>
      <c r="B9" s="23" t="s">
        <v>548</v>
      </c>
      <c r="C9" s="34">
        <v>4</v>
      </c>
      <c r="D9" s="34">
        <v>2000</v>
      </c>
      <c r="E9" s="86">
        <v>10</v>
      </c>
      <c r="F9" s="499"/>
    </row>
    <row r="10" spans="1:6" ht="15.75" x14ac:dyDescent="0.25">
      <c r="A10" s="329">
        <v>5</v>
      </c>
      <c r="B10" s="23" t="s">
        <v>549</v>
      </c>
      <c r="C10" s="34">
        <v>1</v>
      </c>
      <c r="D10" s="34">
        <v>2008</v>
      </c>
      <c r="E10" s="86">
        <v>10</v>
      </c>
      <c r="F10" s="499"/>
    </row>
    <row r="11" spans="1:6" ht="15.75" x14ac:dyDescent="0.25">
      <c r="A11" s="328">
        <v>6</v>
      </c>
      <c r="B11" s="23" t="s">
        <v>550</v>
      </c>
      <c r="C11" s="34">
        <v>1</v>
      </c>
      <c r="D11" s="34">
        <v>1999</v>
      </c>
      <c r="E11" s="86">
        <v>10</v>
      </c>
      <c r="F11" s="499"/>
    </row>
    <row r="12" spans="1:6" ht="15.75" x14ac:dyDescent="0.25">
      <c r="A12" s="329">
        <v>7</v>
      </c>
      <c r="B12" s="23" t="s">
        <v>551</v>
      </c>
      <c r="C12" s="34">
        <v>1</v>
      </c>
      <c r="D12" s="34">
        <v>2008</v>
      </c>
      <c r="E12" s="86">
        <v>10</v>
      </c>
      <c r="F12" s="499"/>
    </row>
    <row r="13" spans="1:6" ht="15.75" x14ac:dyDescent="0.25">
      <c r="A13" s="328">
        <v>8</v>
      </c>
      <c r="B13" s="23" t="s">
        <v>550</v>
      </c>
      <c r="C13" s="34">
        <v>1</v>
      </c>
      <c r="D13" s="34">
        <v>2004</v>
      </c>
      <c r="E13" s="86">
        <v>10</v>
      </c>
      <c r="F13" s="499"/>
    </row>
    <row r="14" spans="1:6" ht="15.75" x14ac:dyDescent="0.25">
      <c r="A14" s="329">
        <v>9</v>
      </c>
      <c r="B14" s="27" t="s">
        <v>552</v>
      </c>
      <c r="C14" s="34">
        <v>1</v>
      </c>
      <c r="D14" s="34">
        <v>2014</v>
      </c>
      <c r="E14" s="86">
        <v>10</v>
      </c>
      <c r="F14" s="499"/>
    </row>
    <row r="15" spans="1:6" x14ac:dyDescent="0.25">
      <c r="C15">
        <f>SUM(C6:C14)</f>
        <v>12</v>
      </c>
      <c r="F15" s="499"/>
    </row>
    <row r="16" spans="1:6" x14ac:dyDescent="0.25">
      <c r="F16" s="499"/>
    </row>
    <row r="17" spans="6:6" x14ac:dyDescent="0.25">
      <c r="F17" s="499"/>
    </row>
    <row r="18" spans="6:6" x14ac:dyDescent="0.25">
      <c r="F18" s="499"/>
    </row>
    <row r="19" spans="6:6" x14ac:dyDescent="0.25">
      <c r="F19" s="499"/>
    </row>
    <row r="20" spans="6:6" x14ac:dyDescent="0.25">
      <c r="F20" s="499"/>
    </row>
  </sheetData>
  <mergeCells count="3">
    <mergeCell ref="A3:B3"/>
    <mergeCell ref="C3:D3"/>
    <mergeCell ref="F6:F20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F6" sqref="F6:F20"/>
    </sheetView>
  </sheetViews>
  <sheetFormatPr defaultRowHeight="15" x14ac:dyDescent="0.25"/>
  <cols>
    <col min="2" max="2" width="46.42578125" customWidth="1"/>
    <col min="3" max="3" width="26.5703125" customWidth="1"/>
    <col min="4" max="4" width="18.5703125" customWidth="1"/>
  </cols>
  <sheetData>
    <row r="1" spans="1:6" x14ac:dyDescent="0.25">
      <c r="B1" t="s">
        <v>7</v>
      </c>
    </row>
    <row r="3" spans="1:6" ht="45" customHeight="1" x14ac:dyDescent="0.25">
      <c r="A3" s="434" t="s">
        <v>1182</v>
      </c>
      <c r="B3" s="434"/>
      <c r="C3" s="434" t="s">
        <v>455</v>
      </c>
      <c r="D3" s="434"/>
    </row>
    <row r="4" spans="1:6" ht="75" x14ac:dyDescent="0.25">
      <c r="A4" s="34" t="s">
        <v>1</v>
      </c>
      <c r="B4" s="34" t="s">
        <v>2</v>
      </c>
      <c r="C4" s="34" t="s">
        <v>3</v>
      </c>
      <c r="D4" s="330" t="s">
        <v>4</v>
      </c>
      <c r="E4" s="328" t="s">
        <v>1226</v>
      </c>
    </row>
    <row r="5" spans="1:6" x14ac:dyDescent="0.25">
      <c r="A5" s="34">
        <v>1</v>
      </c>
      <c r="B5" s="34">
        <v>2</v>
      </c>
      <c r="C5" s="34">
        <v>3</v>
      </c>
      <c r="D5" s="330">
        <v>4</v>
      </c>
      <c r="E5" s="86">
        <v>5</v>
      </c>
    </row>
    <row r="6" spans="1:6" x14ac:dyDescent="0.25">
      <c r="A6" s="75">
        <v>1</v>
      </c>
      <c r="B6" s="334" t="s">
        <v>1491</v>
      </c>
      <c r="C6" s="333">
        <v>1</v>
      </c>
      <c r="D6" s="335">
        <v>2005</v>
      </c>
      <c r="E6" s="327">
        <v>10</v>
      </c>
      <c r="F6" s="499" t="s">
        <v>1544</v>
      </c>
    </row>
    <row r="7" spans="1:6" x14ac:dyDescent="0.25">
      <c r="A7" s="34">
        <v>2</v>
      </c>
      <c r="B7" s="337" t="s">
        <v>1492</v>
      </c>
      <c r="C7" s="336">
        <v>1</v>
      </c>
      <c r="D7" s="338">
        <v>2002</v>
      </c>
      <c r="E7" s="327">
        <v>10</v>
      </c>
      <c r="F7" s="499"/>
    </row>
    <row r="8" spans="1:6" x14ac:dyDescent="0.25">
      <c r="A8" s="34">
        <v>3</v>
      </c>
      <c r="B8" s="337" t="s">
        <v>1493</v>
      </c>
      <c r="C8" s="336">
        <v>1</v>
      </c>
      <c r="D8" s="338">
        <v>1994</v>
      </c>
      <c r="E8" s="327">
        <v>10</v>
      </c>
      <c r="F8" s="499"/>
    </row>
    <row r="9" spans="1:6" x14ac:dyDescent="0.25">
      <c r="A9" s="72">
        <v>4</v>
      </c>
      <c r="B9" s="337" t="s">
        <v>456</v>
      </c>
      <c r="C9" s="336">
        <v>2</v>
      </c>
      <c r="D9" s="338">
        <v>2008</v>
      </c>
      <c r="E9" s="327">
        <v>10</v>
      </c>
      <c r="F9" s="499"/>
    </row>
    <row r="10" spans="1:6" x14ac:dyDescent="0.25">
      <c r="A10" s="79">
        <v>5</v>
      </c>
      <c r="B10" s="337" t="s">
        <v>457</v>
      </c>
      <c r="C10" s="336">
        <v>1</v>
      </c>
      <c r="D10" s="338">
        <v>2005</v>
      </c>
      <c r="E10" s="327">
        <v>10</v>
      </c>
      <c r="F10" s="499"/>
    </row>
    <row r="11" spans="1:6" x14ac:dyDescent="0.25">
      <c r="A11" s="76">
        <v>6</v>
      </c>
      <c r="B11" s="337" t="s">
        <v>458</v>
      </c>
      <c r="C11" s="336">
        <v>1</v>
      </c>
      <c r="D11" s="338">
        <v>2009</v>
      </c>
      <c r="E11" s="327">
        <v>10</v>
      </c>
      <c r="F11" s="499"/>
    </row>
    <row r="12" spans="1:6" x14ac:dyDescent="0.25">
      <c r="A12" s="77">
        <v>7</v>
      </c>
      <c r="B12" s="337" t="s">
        <v>79</v>
      </c>
      <c r="C12" s="336">
        <v>1</v>
      </c>
      <c r="D12" s="338">
        <v>2002</v>
      </c>
      <c r="E12" s="327">
        <v>10</v>
      </c>
      <c r="F12" s="499"/>
    </row>
    <row r="13" spans="1:6" x14ac:dyDescent="0.25">
      <c r="A13" s="77">
        <v>8</v>
      </c>
      <c r="B13" s="337" t="s">
        <v>1494</v>
      </c>
      <c r="C13" s="336">
        <v>1</v>
      </c>
      <c r="D13" s="338">
        <v>2007</v>
      </c>
      <c r="E13" s="327">
        <v>10</v>
      </c>
      <c r="F13" s="499"/>
    </row>
    <row r="14" spans="1:6" x14ac:dyDescent="0.25">
      <c r="A14" s="72">
        <v>9</v>
      </c>
      <c r="B14" s="337" t="s">
        <v>234</v>
      </c>
      <c r="C14" s="336">
        <v>1</v>
      </c>
      <c r="D14" s="338">
        <v>2007</v>
      </c>
      <c r="E14" s="327">
        <v>10</v>
      </c>
      <c r="F14" s="499"/>
    </row>
    <row r="15" spans="1:6" x14ac:dyDescent="0.25">
      <c r="A15" s="77">
        <v>10</v>
      </c>
      <c r="B15" s="337" t="s">
        <v>345</v>
      </c>
      <c r="C15" s="336">
        <v>1</v>
      </c>
      <c r="D15" s="338">
        <v>2004</v>
      </c>
      <c r="E15" s="327">
        <v>10</v>
      </c>
      <c r="F15" s="499"/>
    </row>
    <row r="16" spans="1:6" x14ac:dyDescent="0.25">
      <c r="A16" s="34">
        <v>11</v>
      </c>
      <c r="B16" s="337" t="s">
        <v>57</v>
      </c>
      <c r="C16" s="336">
        <v>1</v>
      </c>
      <c r="D16" s="338">
        <v>2005</v>
      </c>
      <c r="E16" s="327">
        <v>10</v>
      </c>
      <c r="F16" s="499"/>
    </row>
    <row r="17" spans="1:6" x14ac:dyDescent="0.25">
      <c r="A17" s="34">
        <v>12</v>
      </c>
      <c r="B17" s="337" t="s">
        <v>57</v>
      </c>
      <c r="C17" s="336">
        <v>1</v>
      </c>
      <c r="D17" s="338">
        <v>1995</v>
      </c>
      <c r="E17" s="327">
        <v>10</v>
      </c>
      <c r="F17" s="499"/>
    </row>
    <row r="18" spans="1:6" x14ac:dyDescent="0.25">
      <c r="C18">
        <f>SUM(C6:C17)</f>
        <v>13</v>
      </c>
      <c r="F18" s="499"/>
    </row>
    <row r="19" spans="1:6" x14ac:dyDescent="0.25">
      <c r="F19" s="499"/>
    </row>
    <row r="20" spans="1:6" x14ac:dyDescent="0.25">
      <c r="F20" s="499"/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topLeftCell="A4" workbookViewId="0">
      <selection activeCell="H16" sqref="H16"/>
    </sheetView>
  </sheetViews>
  <sheetFormatPr defaultRowHeight="15" x14ac:dyDescent="0.25"/>
  <cols>
    <col min="2" max="2" width="46.42578125" customWidth="1"/>
    <col min="3" max="3" width="26.5703125" customWidth="1"/>
    <col min="4" max="4" width="18.5703125" customWidth="1"/>
  </cols>
  <sheetData>
    <row r="1" spans="1:6" x14ac:dyDescent="0.25">
      <c r="A1" s="326"/>
      <c r="B1" s="326" t="s">
        <v>7</v>
      </c>
      <c r="C1" s="326"/>
      <c r="D1" s="326"/>
      <c r="E1" s="326"/>
    </row>
    <row r="2" spans="1:6" x14ac:dyDescent="0.25">
      <c r="A2" s="326"/>
      <c r="B2" s="326"/>
      <c r="C2" s="326"/>
      <c r="D2" s="326"/>
      <c r="E2" s="326"/>
    </row>
    <row r="3" spans="1:6" ht="82.5" customHeight="1" x14ac:dyDescent="0.25">
      <c r="A3" s="456" t="s">
        <v>1512</v>
      </c>
      <c r="B3" s="457"/>
      <c r="C3" s="434" t="s">
        <v>1511</v>
      </c>
      <c r="D3" s="434"/>
      <c r="E3" s="434"/>
    </row>
    <row r="4" spans="1:6" ht="75" x14ac:dyDescent="0.25">
      <c r="A4" s="328" t="s">
        <v>1</v>
      </c>
      <c r="B4" s="328" t="s">
        <v>2</v>
      </c>
      <c r="C4" s="328" t="s">
        <v>3</v>
      </c>
      <c r="D4" s="330" t="s">
        <v>4</v>
      </c>
      <c r="E4" s="328" t="s">
        <v>1226</v>
      </c>
    </row>
    <row r="5" spans="1:6" x14ac:dyDescent="0.25">
      <c r="A5" s="328">
        <v>1</v>
      </c>
      <c r="B5" s="328">
        <v>2</v>
      </c>
      <c r="C5" s="328">
        <v>3</v>
      </c>
      <c r="D5" s="330">
        <v>4</v>
      </c>
      <c r="E5" s="86">
        <v>5</v>
      </c>
    </row>
    <row r="6" spans="1:6" x14ac:dyDescent="0.25">
      <c r="A6" s="329">
        <v>1</v>
      </c>
      <c r="B6" s="332" t="s">
        <v>1495</v>
      </c>
      <c r="C6" s="331">
        <v>2</v>
      </c>
      <c r="D6" s="331">
        <v>2015</v>
      </c>
      <c r="E6" s="327">
        <v>9</v>
      </c>
      <c r="F6" s="499" t="s">
        <v>1540</v>
      </c>
    </row>
    <row r="7" spans="1:6" x14ac:dyDescent="0.25">
      <c r="A7" s="328">
        <v>2</v>
      </c>
      <c r="B7" s="332" t="s">
        <v>1496</v>
      </c>
      <c r="C7" s="331">
        <v>3</v>
      </c>
      <c r="D7" s="331">
        <v>2016</v>
      </c>
      <c r="E7" s="327">
        <v>9</v>
      </c>
      <c r="F7" s="499"/>
    </row>
    <row r="8" spans="1:6" x14ac:dyDescent="0.25">
      <c r="A8" s="328">
        <v>3</v>
      </c>
      <c r="B8" s="332" t="s">
        <v>1497</v>
      </c>
      <c r="C8" s="331">
        <v>1</v>
      </c>
      <c r="D8" s="331">
        <v>2016</v>
      </c>
      <c r="E8" s="327">
        <v>9</v>
      </c>
      <c r="F8" s="499"/>
    </row>
    <row r="9" spans="1:6" x14ac:dyDescent="0.25">
      <c r="A9" s="119">
        <v>4</v>
      </c>
      <c r="B9" s="332" t="s">
        <v>1498</v>
      </c>
      <c r="C9" s="331">
        <v>3</v>
      </c>
      <c r="D9" s="331">
        <v>2016</v>
      </c>
      <c r="E9" s="327">
        <v>9</v>
      </c>
      <c r="F9" s="499"/>
    </row>
    <row r="10" spans="1:6" x14ac:dyDescent="0.25">
      <c r="A10" s="79">
        <v>5</v>
      </c>
      <c r="B10" s="332" t="s">
        <v>1499</v>
      </c>
      <c r="C10" s="331">
        <v>3</v>
      </c>
      <c r="D10" s="331">
        <v>2016</v>
      </c>
      <c r="E10" s="327">
        <v>9</v>
      </c>
      <c r="F10" s="499"/>
    </row>
    <row r="11" spans="1:6" x14ac:dyDescent="0.25">
      <c r="A11" s="76">
        <v>6</v>
      </c>
      <c r="B11" s="332" t="s">
        <v>1500</v>
      </c>
      <c r="C11" s="331">
        <v>1</v>
      </c>
      <c r="D11" s="331">
        <v>2016</v>
      </c>
      <c r="E11" s="327">
        <v>9</v>
      </c>
      <c r="F11" s="499"/>
    </row>
    <row r="12" spans="1:6" x14ac:dyDescent="0.25">
      <c r="A12" s="120">
        <v>7</v>
      </c>
      <c r="B12" s="332" t="s">
        <v>57</v>
      </c>
      <c r="C12" s="331">
        <v>1</v>
      </c>
      <c r="D12" s="331">
        <v>2015</v>
      </c>
      <c r="E12" s="327">
        <v>9</v>
      </c>
      <c r="F12" s="499"/>
    </row>
    <row r="13" spans="1:6" x14ac:dyDescent="0.25">
      <c r="A13" s="120">
        <v>8</v>
      </c>
      <c r="B13" s="332" t="s">
        <v>1501</v>
      </c>
      <c r="C13" s="331">
        <v>1</v>
      </c>
      <c r="D13" s="331">
        <v>2016</v>
      </c>
      <c r="E13" s="327">
        <v>9</v>
      </c>
      <c r="F13" s="499"/>
    </row>
    <row r="14" spans="1:6" x14ac:dyDescent="0.25">
      <c r="A14" s="119">
        <v>9</v>
      </c>
      <c r="B14" s="332" t="s">
        <v>1502</v>
      </c>
      <c r="C14" s="331">
        <v>1</v>
      </c>
      <c r="D14" s="331">
        <v>2016</v>
      </c>
      <c r="E14" s="327">
        <v>9</v>
      </c>
      <c r="F14" s="499"/>
    </row>
    <row r="15" spans="1:6" x14ac:dyDescent="0.25">
      <c r="A15" s="120">
        <v>10</v>
      </c>
      <c r="B15" s="332" t="s">
        <v>1060</v>
      </c>
      <c r="C15" s="331">
        <v>1</v>
      </c>
      <c r="D15" s="331">
        <v>2015</v>
      </c>
      <c r="E15" s="327">
        <v>9</v>
      </c>
      <c r="F15" s="499"/>
    </row>
    <row r="16" spans="1:6" x14ac:dyDescent="0.25">
      <c r="A16" s="328">
        <v>11</v>
      </c>
      <c r="B16" s="332" t="s">
        <v>1503</v>
      </c>
      <c r="C16" s="331">
        <v>1</v>
      </c>
      <c r="D16" s="331">
        <v>2016</v>
      </c>
      <c r="E16" s="327">
        <v>9</v>
      </c>
      <c r="F16" s="499"/>
    </row>
    <row r="17" spans="1:6" x14ac:dyDescent="0.25">
      <c r="A17" s="328">
        <v>12</v>
      </c>
      <c r="B17" s="332" t="s">
        <v>234</v>
      </c>
      <c r="C17" s="331">
        <v>1</v>
      </c>
      <c r="D17" s="331">
        <v>2015</v>
      </c>
      <c r="E17" s="327">
        <v>9</v>
      </c>
      <c r="F17" s="499"/>
    </row>
    <row r="18" spans="1:6" x14ac:dyDescent="0.25">
      <c r="B18" s="332" t="s">
        <v>1504</v>
      </c>
      <c r="C18" s="331">
        <v>2</v>
      </c>
      <c r="D18" s="331">
        <v>2015</v>
      </c>
      <c r="E18" s="327">
        <v>9</v>
      </c>
      <c r="F18" s="499"/>
    </row>
    <row r="19" spans="1:6" x14ac:dyDescent="0.25">
      <c r="B19" s="332" t="s">
        <v>1505</v>
      </c>
      <c r="C19" s="331">
        <v>1</v>
      </c>
      <c r="D19" s="331">
        <v>2016</v>
      </c>
      <c r="E19" s="327">
        <v>9</v>
      </c>
      <c r="F19" s="499"/>
    </row>
    <row r="20" spans="1:6" x14ac:dyDescent="0.25">
      <c r="B20" s="332" t="s">
        <v>1506</v>
      </c>
      <c r="C20" s="331">
        <v>1</v>
      </c>
      <c r="D20" s="331">
        <v>2016</v>
      </c>
      <c r="E20" s="327">
        <v>9</v>
      </c>
      <c r="F20" s="499"/>
    </row>
    <row r="21" spans="1:6" x14ac:dyDescent="0.25">
      <c r="B21" s="332" t="s">
        <v>1507</v>
      </c>
      <c r="C21" s="331">
        <v>8</v>
      </c>
      <c r="D21" s="331">
        <v>2016</v>
      </c>
      <c r="E21" s="327">
        <v>9</v>
      </c>
    </row>
    <row r="22" spans="1:6" x14ac:dyDescent="0.25">
      <c r="B22" s="332" t="s">
        <v>1508</v>
      </c>
      <c r="C22" s="331">
        <v>1</v>
      </c>
      <c r="D22" s="331">
        <v>2016</v>
      </c>
      <c r="E22" s="327">
        <v>9</v>
      </c>
    </row>
    <row r="23" spans="1:6" x14ac:dyDescent="0.25">
      <c r="B23" s="332" t="s">
        <v>1509</v>
      </c>
      <c r="C23" s="331">
        <v>1</v>
      </c>
      <c r="D23" s="331">
        <v>2016</v>
      </c>
      <c r="E23" s="327">
        <v>9</v>
      </c>
    </row>
    <row r="24" spans="1:6" x14ac:dyDescent="0.25">
      <c r="B24" s="332" t="s">
        <v>1510</v>
      </c>
      <c r="C24" s="331">
        <v>2</v>
      </c>
      <c r="D24" s="331">
        <v>2016</v>
      </c>
      <c r="E24" s="327">
        <v>9</v>
      </c>
    </row>
    <row r="25" spans="1:6" x14ac:dyDescent="0.25">
      <c r="C25">
        <f>SUM(C6:C24)</f>
        <v>35</v>
      </c>
    </row>
  </sheetData>
  <mergeCells count="3">
    <mergeCell ref="A3:B3"/>
    <mergeCell ref="C3:E3"/>
    <mergeCell ref="F6:F20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21"/>
  <sheetViews>
    <sheetView workbookViewId="0">
      <selection activeCell="A3" sqref="A3:D21"/>
    </sheetView>
  </sheetViews>
  <sheetFormatPr defaultRowHeight="15" x14ac:dyDescent="0.25"/>
  <cols>
    <col min="1" max="1" width="9.140625" style="18"/>
    <col min="2" max="2" width="63.85546875" customWidth="1"/>
    <col min="3" max="3" width="29.28515625" style="18" customWidth="1"/>
    <col min="4" max="4" width="22.42578125" style="18" customWidth="1"/>
  </cols>
  <sheetData>
    <row r="1" spans="1:4" x14ac:dyDescent="0.25">
      <c r="B1" t="s">
        <v>7</v>
      </c>
    </row>
    <row r="3" spans="1:4" ht="45" customHeight="1" x14ac:dyDescent="0.25">
      <c r="A3" s="441" t="s">
        <v>579</v>
      </c>
      <c r="B3" s="441"/>
      <c r="C3" s="441" t="s">
        <v>580</v>
      </c>
      <c r="D3" s="441"/>
    </row>
    <row r="4" spans="1:4" ht="47.25" customHeight="1" x14ac:dyDescent="0.25">
      <c r="A4" s="50" t="s">
        <v>1</v>
      </c>
      <c r="B4" s="50" t="s">
        <v>2</v>
      </c>
      <c r="C4" s="50" t="s">
        <v>3</v>
      </c>
      <c r="D4" s="50" t="s">
        <v>4</v>
      </c>
    </row>
    <row r="5" spans="1:4" x14ac:dyDescent="0.25">
      <c r="A5" s="50">
        <v>1</v>
      </c>
      <c r="B5" s="50">
        <v>2</v>
      </c>
      <c r="C5" s="50">
        <v>3</v>
      </c>
      <c r="D5" s="50">
        <v>4</v>
      </c>
    </row>
    <row r="6" spans="1:4" x14ac:dyDescent="0.25">
      <c r="A6" s="20">
        <v>1</v>
      </c>
      <c r="B6" s="15" t="s">
        <v>581</v>
      </c>
      <c r="C6" s="20">
        <v>1</v>
      </c>
      <c r="D6" s="20">
        <v>2009</v>
      </c>
    </row>
    <row r="7" spans="1:4" x14ac:dyDescent="0.25">
      <c r="A7" s="20">
        <v>2</v>
      </c>
      <c r="B7" s="37" t="s">
        <v>254</v>
      </c>
      <c r="C7" s="20">
        <v>1</v>
      </c>
      <c r="D7" s="20">
        <v>1999</v>
      </c>
    </row>
    <row r="8" spans="1:4" x14ac:dyDescent="0.25">
      <c r="A8" s="20">
        <v>3</v>
      </c>
      <c r="B8" s="37" t="s">
        <v>582</v>
      </c>
      <c r="C8" s="20">
        <v>1</v>
      </c>
      <c r="D8" s="20">
        <v>2004</v>
      </c>
    </row>
    <row r="9" spans="1:4" x14ac:dyDescent="0.25">
      <c r="A9" s="20">
        <v>4</v>
      </c>
      <c r="B9" s="37" t="s">
        <v>583</v>
      </c>
      <c r="C9" s="20">
        <v>1</v>
      </c>
      <c r="D9" s="20">
        <v>2014</v>
      </c>
    </row>
    <row r="10" spans="1:4" x14ac:dyDescent="0.25">
      <c r="A10" s="20">
        <v>5</v>
      </c>
      <c r="B10" s="37" t="s">
        <v>584</v>
      </c>
      <c r="C10" s="20">
        <v>1</v>
      </c>
      <c r="D10" s="20">
        <v>2012</v>
      </c>
    </row>
    <row r="11" spans="1:4" x14ac:dyDescent="0.25">
      <c r="A11" s="20">
        <v>6</v>
      </c>
      <c r="B11" s="37" t="s">
        <v>585</v>
      </c>
      <c r="C11" s="20">
        <v>1</v>
      </c>
      <c r="D11" s="20">
        <v>2010</v>
      </c>
    </row>
    <row r="12" spans="1:4" x14ac:dyDescent="0.25">
      <c r="A12" s="20">
        <v>7</v>
      </c>
      <c r="B12" s="37" t="s">
        <v>586</v>
      </c>
      <c r="C12" s="20">
        <v>1</v>
      </c>
      <c r="D12" s="20">
        <v>1999</v>
      </c>
    </row>
    <row r="13" spans="1:4" x14ac:dyDescent="0.25">
      <c r="A13" s="20">
        <v>8</v>
      </c>
      <c r="B13" s="37" t="s">
        <v>587</v>
      </c>
      <c r="C13" s="20">
        <v>1</v>
      </c>
      <c r="D13" s="20">
        <v>2012</v>
      </c>
    </row>
    <row r="14" spans="1:4" x14ac:dyDescent="0.25">
      <c r="A14" s="20">
        <v>9</v>
      </c>
      <c r="B14" s="37" t="s">
        <v>362</v>
      </c>
      <c r="C14" s="20">
        <v>1</v>
      </c>
      <c r="D14" s="20">
        <v>2004</v>
      </c>
    </row>
    <row r="15" spans="1:4" x14ac:dyDescent="0.25">
      <c r="A15" s="20">
        <v>10</v>
      </c>
      <c r="B15" s="37" t="s">
        <v>350</v>
      </c>
      <c r="C15" s="20">
        <v>1</v>
      </c>
      <c r="D15" s="20">
        <v>1999</v>
      </c>
    </row>
    <row r="16" spans="1:4" x14ac:dyDescent="0.25">
      <c r="A16" s="20">
        <v>11</v>
      </c>
      <c r="B16" s="37" t="s">
        <v>588</v>
      </c>
      <c r="C16" s="20">
        <v>1</v>
      </c>
      <c r="D16" s="20">
        <v>2014</v>
      </c>
    </row>
    <row r="17" spans="1:4" ht="15.75" customHeight="1" x14ac:dyDescent="0.25">
      <c r="A17" s="20">
        <v>12</v>
      </c>
      <c r="B17" s="15" t="s">
        <v>589</v>
      </c>
      <c r="C17" s="20">
        <v>1</v>
      </c>
      <c r="D17" s="20">
        <v>2009</v>
      </c>
    </row>
    <row r="18" spans="1:4" x14ac:dyDescent="0.25">
      <c r="A18" s="20">
        <v>13</v>
      </c>
      <c r="B18" s="37" t="s">
        <v>319</v>
      </c>
      <c r="C18" s="20">
        <v>1</v>
      </c>
      <c r="D18" s="20">
        <v>2004</v>
      </c>
    </row>
    <row r="19" spans="1:4" x14ac:dyDescent="0.25">
      <c r="A19" s="20">
        <v>14</v>
      </c>
      <c r="B19" s="37" t="s">
        <v>590</v>
      </c>
      <c r="C19" s="20">
        <v>1</v>
      </c>
      <c r="D19" s="20">
        <v>2009</v>
      </c>
    </row>
    <row r="20" spans="1:4" x14ac:dyDescent="0.25">
      <c r="A20" s="20">
        <v>15</v>
      </c>
      <c r="B20" s="37" t="s">
        <v>591</v>
      </c>
      <c r="C20" s="20">
        <v>1</v>
      </c>
      <c r="D20" s="20">
        <v>1973</v>
      </c>
    </row>
    <row r="21" spans="1:4" x14ac:dyDescent="0.25">
      <c r="A21" s="19">
        <v>16</v>
      </c>
      <c r="B21" s="37" t="s">
        <v>592</v>
      </c>
      <c r="C21" s="19">
        <v>1</v>
      </c>
      <c r="D21" s="19">
        <v>2000</v>
      </c>
    </row>
  </sheetData>
  <mergeCells count="2">
    <mergeCell ref="C3:D3"/>
    <mergeCell ref="A3:B3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topLeftCell="A4" workbookViewId="0">
      <selection activeCell="F6" sqref="F6:F18"/>
    </sheetView>
  </sheetViews>
  <sheetFormatPr defaultRowHeight="15" x14ac:dyDescent="0.25"/>
  <cols>
    <col min="2" max="2" width="56.140625" style="28" customWidth="1"/>
    <col min="3" max="3" width="17.7109375" customWidth="1"/>
    <col min="4" max="4" width="19.28515625" customWidth="1"/>
  </cols>
  <sheetData>
    <row r="1" spans="1:6" x14ac:dyDescent="0.25">
      <c r="C1" t="s">
        <v>7</v>
      </c>
    </row>
    <row r="3" spans="1:6" ht="45" customHeight="1" x14ac:dyDescent="0.25">
      <c r="A3" s="434" t="s">
        <v>579</v>
      </c>
      <c r="B3" s="434"/>
      <c r="C3" s="434" t="s">
        <v>1220</v>
      </c>
      <c r="D3" s="434"/>
    </row>
    <row r="4" spans="1:6" ht="75" x14ac:dyDescent="0.25">
      <c r="A4" s="75" t="s">
        <v>1</v>
      </c>
      <c r="B4" s="112" t="s">
        <v>2</v>
      </c>
      <c r="C4" s="75" t="s">
        <v>3</v>
      </c>
      <c r="D4" s="75" t="s">
        <v>4</v>
      </c>
      <c r="E4" s="343" t="s">
        <v>1226</v>
      </c>
    </row>
    <row r="5" spans="1:6" x14ac:dyDescent="0.25">
      <c r="A5" s="34">
        <v>1</v>
      </c>
      <c r="B5" s="36">
        <v>2</v>
      </c>
      <c r="C5" s="34">
        <v>3</v>
      </c>
      <c r="D5" s="34">
        <v>4</v>
      </c>
      <c r="E5" s="86">
        <v>5</v>
      </c>
    </row>
    <row r="6" spans="1:6" x14ac:dyDescent="0.25">
      <c r="A6" s="34">
        <v>1</v>
      </c>
      <c r="B6" s="344" t="s">
        <v>593</v>
      </c>
      <c r="C6" s="345">
        <v>2</v>
      </c>
      <c r="D6" s="345">
        <v>2012</v>
      </c>
      <c r="E6" s="342">
        <v>12</v>
      </c>
      <c r="F6" s="497" t="s">
        <v>1543</v>
      </c>
    </row>
    <row r="7" spans="1:6" x14ac:dyDescent="0.25">
      <c r="A7" s="34">
        <v>2</v>
      </c>
      <c r="B7" s="344" t="s">
        <v>594</v>
      </c>
      <c r="C7" s="345">
        <v>1</v>
      </c>
      <c r="D7" s="345">
        <v>2012</v>
      </c>
      <c r="E7" s="342">
        <v>12</v>
      </c>
      <c r="F7" s="497"/>
    </row>
    <row r="8" spans="1:6" x14ac:dyDescent="0.25">
      <c r="A8" s="34">
        <v>3</v>
      </c>
      <c r="B8" s="344" t="s">
        <v>595</v>
      </c>
      <c r="C8" s="345">
        <v>2</v>
      </c>
      <c r="D8" s="345">
        <v>2012</v>
      </c>
      <c r="E8" s="342">
        <v>12</v>
      </c>
      <c r="F8" s="497"/>
    </row>
    <row r="9" spans="1:6" x14ac:dyDescent="0.25">
      <c r="A9" s="34">
        <v>4</v>
      </c>
      <c r="B9" s="344" t="s">
        <v>596</v>
      </c>
      <c r="C9" s="345">
        <v>2</v>
      </c>
      <c r="D9" s="345">
        <v>2012</v>
      </c>
      <c r="E9" s="342">
        <v>12</v>
      </c>
      <c r="F9" s="497"/>
    </row>
    <row r="10" spans="1:6" x14ac:dyDescent="0.25">
      <c r="A10" s="34">
        <v>5</v>
      </c>
      <c r="B10" s="344" t="s">
        <v>597</v>
      </c>
      <c r="C10" s="345">
        <v>1</v>
      </c>
      <c r="D10" s="345">
        <v>2012</v>
      </c>
      <c r="E10" s="342">
        <v>12</v>
      </c>
      <c r="F10" s="497"/>
    </row>
    <row r="11" spans="1:6" ht="30" x14ac:dyDescent="0.25">
      <c r="A11" s="34">
        <v>6</v>
      </c>
      <c r="B11" s="344" t="s">
        <v>598</v>
      </c>
      <c r="C11" s="345">
        <v>1</v>
      </c>
      <c r="D11" s="345">
        <v>2012</v>
      </c>
      <c r="E11" s="342">
        <v>12</v>
      </c>
      <c r="F11" s="497"/>
    </row>
    <row r="12" spans="1:6" ht="30" x14ac:dyDescent="0.25">
      <c r="A12" s="34">
        <v>7</v>
      </c>
      <c r="B12" s="344" t="s">
        <v>599</v>
      </c>
      <c r="C12" s="345">
        <v>1</v>
      </c>
      <c r="D12" s="345">
        <v>2012</v>
      </c>
      <c r="E12" s="342">
        <v>12</v>
      </c>
      <c r="F12" s="497"/>
    </row>
    <row r="13" spans="1:6" x14ac:dyDescent="0.25">
      <c r="A13" s="34">
        <v>8</v>
      </c>
      <c r="B13" s="344" t="s">
        <v>600</v>
      </c>
      <c r="C13" s="345">
        <v>5</v>
      </c>
      <c r="D13" s="345">
        <v>2012</v>
      </c>
      <c r="E13" s="342">
        <v>12</v>
      </c>
      <c r="F13" s="497"/>
    </row>
    <row r="14" spans="1:6" x14ac:dyDescent="0.25">
      <c r="A14" s="34">
        <v>9</v>
      </c>
      <c r="B14" s="344" t="s">
        <v>601</v>
      </c>
      <c r="C14" s="345">
        <v>1</v>
      </c>
      <c r="D14" s="345">
        <v>2012</v>
      </c>
      <c r="E14" s="342">
        <v>12</v>
      </c>
      <c r="F14" s="497"/>
    </row>
    <row r="15" spans="1:6" x14ac:dyDescent="0.25">
      <c r="A15" s="34">
        <v>10</v>
      </c>
      <c r="B15" s="342" t="s">
        <v>602</v>
      </c>
      <c r="C15" s="345">
        <v>1</v>
      </c>
      <c r="D15" s="345">
        <v>2014</v>
      </c>
      <c r="E15" s="342">
        <v>12</v>
      </c>
      <c r="F15" s="497"/>
    </row>
    <row r="16" spans="1:6" x14ac:dyDescent="0.25">
      <c r="A16" s="34">
        <v>11</v>
      </c>
      <c r="B16" s="344" t="s">
        <v>603</v>
      </c>
      <c r="C16" s="345">
        <v>2</v>
      </c>
      <c r="D16" s="345">
        <v>2012</v>
      </c>
      <c r="E16" s="342">
        <v>12</v>
      </c>
      <c r="F16" s="497"/>
    </row>
    <row r="17" spans="1:6" x14ac:dyDescent="0.25">
      <c r="A17" s="34">
        <v>12</v>
      </c>
      <c r="B17" s="344" t="s">
        <v>604</v>
      </c>
      <c r="C17" s="345">
        <v>6</v>
      </c>
      <c r="D17" s="345">
        <v>2012</v>
      </c>
      <c r="E17" s="342">
        <v>12</v>
      </c>
      <c r="F17" s="497"/>
    </row>
    <row r="18" spans="1:6" x14ac:dyDescent="0.25">
      <c r="A18" s="34">
        <v>13</v>
      </c>
      <c r="B18" s="346" t="s">
        <v>1513</v>
      </c>
      <c r="C18" s="345">
        <v>16</v>
      </c>
      <c r="D18" s="345">
        <v>2011</v>
      </c>
      <c r="E18" s="342">
        <v>12</v>
      </c>
      <c r="F18" s="497"/>
    </row>
    <row r="19" spans="1:6" x14ac:dyDescent="0.25">
      <c r="C19">
        <f>SUM(C6:C18)</f>
        <v>41</v>
      </c>
    </row>
  </sheetData>
  <mergeCells count="3">
    <mergeCell ref="C3:D3"/>
    <mergeCell ref="A3:B3"/>
    <mergeCell ref="F6:F18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3"/>
  <sheetViews>
    <sheetView workbookViewId="0">
      <selection activeCell="H6" sqref="H6:H18"/>
    </sheetView>
  </sheetViews>
  <sheetFormatPr defaultRowHeight="15" x14ac:dyDescent="0.25"/>
  <cols>
    <col min="2" max="2" width="63.42578125" customWidth="1"/>
    <col min="3" max="3" width="20.7109375" customWidth="1"/>
    <col min="4" max="4" width="20.28515625" customWidth="1"/>
    <col min="5" max="5" width="9.140625" hidden="1" customWidth="1"/>
    <col min="6" max="6" width="6.140625" hidden="1" customWidth="1"/>
  </cols>
  <sheetData>
    <row r="1" spans="1:8" x14ac:dyDescent="0.25">
      <c r="C1" t="s">
        <v>7</v>
      </c>
    </row>
    <row r="3" spans="1:8" ht="30" customHeight="1" x14ac:dyDescent="0.25">
      <c r="A3" s="434" t="s">
        <v>1157</v>
      </c>
      <c r="B3" s="434"/>
      <c r="C3" s="434" t="s">
        <v>1158</v>
      </c>
      <c r="D3" s="434"/>
      <c r="E3" s="82"/>
      <c r="F3" s="83"/>
    </row>
    <row r="4" spans="1:8" ht="75" x14ac:dyDescent="0.25">
      <c r="A4" s="61" t="s">
        <v>1</v>
      </c>
      <c r="B4" s="34" t="s">
        <v>2</v>
      </c>
      <c r="C4" s="34" t="s">
        <v>3</v>
      </c>
      <c r="D4" s="34" t="s">
        <v>4</v>
      </c>
      <c r="E4" s="47"/>
      <c r="F4" s="47"/>
      <c r="G4" s="347" t="s">
        <v>1226</v>
      </c>
    </row>
    <row r="5" spans="1:8" x14ac:dyDescent="0.25">
      <c r="A5" s="61">
        <v>1</v>
      </c>
      <c r="B5" s="61">
        <v>2</v>
      </c>
      <c r="C5" s="61">
        <v>3</v>
      </c>
      <c r="D5" s="61">
        <v>4</v>
      </c>
      <c r="E5" s="47"/>
      <c r="F5" s="47"/>
      <c r="G5" s="154">
        <v>5</v>
      </c>
    </row>
    <row r="6" spans="1:8" ht="15.75" x14ac:dyDescent="0.25">
      <c r="A6" s="61">
        <v>1</v>
      </c>
      <c r="B6" s="339" t="s">
        <v>1067</v>
      </c>
      <c r="C6" s="340">
        <v>1</v>
      </c>
      <c r="D6" s="340">
        <v>2007</v>
      </c>
      <c r="E6" s="342" t="s">
        <v>1514</v>
      </c>
      <c r="F6" s="47"/>
      <c r="G6" s="342">
        <v>12</v>
      </c>
      <c r="H6" s="497" t="s">
        <v>1543</v>
      </c>
    </row>
    <row r="7" spans="1:8" ht="15.75" x14ac:dyDescent="0.25">
      <c r="A7" s="61">
        <v>2</v>
      </c>
      <c r="B7" s="341" t="s">
        <v>1159</v>
      </c>
      <c r="C7" s="340">
        <v>1</v>
      </c>
      <c r="D7" s="340">
        <v>1974</v>
      </c>
      <c r="E7" s="342" t="s">
        <v>1514</v>
      </c>
      <c r="F7" s="47"/>
      <c r="G7" s="342">
        <v>12</v>
      </c>
      <c r="H7" s="497"/>
    </row>
    <row r="8" spans="1:8" ht="15.75" x14ac:dyDescent="0.25">
      <c r="A8" s="61">
        <v>3</v>
      </c>
      <c r="B8" s="339" t="s">
        <v>368</v>
      </c>
      <c r="C8" s="340">
        <v>1</v>
      </c>
      <c r="D8" s="340">
        <v>2005</v>
      </c>
      <c r="E8" s="342" t="s">
        <v>1514</v>
      </c>
      <c r="F8" s="47"/>
      <c r="G8" s="342">
        <v>12</v>
      </c>
      <c r="H8" s="497"/>
    </row>
    <row r="9" spans="1:8" ht="15.75" x14ac:dyDescent="0.25">
      <c r="A9" s="61">
        <v>4</v>
      </c>
      <c r="B9" s="339" t="s">
        <v>644</v>
      </c>
      <c r="C9" s="340">
        <v>1</v>
      </c>
      <c r="D9" s="340">
        <v>2012</v>
      </c>
      <c r="E9" s="342" t="s">
        <v>1514</v>
      </c>
      <c r="F9" s="47"/>
      <c r="G9" s="342">
        <v>12</v>
      </c>
      <c r="H9" s="497"/>
    </row>
    <row r="10" spans="1:8" ht="15.75" x14ac:dyDescent="0.25">
      <c r="A10" s="61">
        <v>5</v>
      </c>
      <c r="B10" s="339" t="s">
        <v>1515</v>
      </c>
      <c r="C10" s="340">
        <v>1</v>
      </c>
      <c r="D10" s="340">
        <v>2009</v>
      </c>
      <c r="E10" s="342" t="s">
        <v>1514</v>
      </c>
      <c r="F10" s="47"/>
      <c r="G10" s="342">
        <v>12</v>
      </c>
      <c r="H10" s="497"/>
    </row>
    <row r="11" spans="1:8" ht="15.75" x14ac:dyDescent="0.25">
      <c r="A11" s="61">
        <v>6</v>
      </c>
      <c r="B11" s="339" t="s">
        <v>1516</v>
      </c>
      <c r="C11" s="340">
        <v>1</v>
      </c>
      <c r="D11" s="340">
        <v>2008</v>
      </c>
      <c r="E11" s="342" t="s">
        <v>1514</v>
      </c>
      <c r="F11" s="47"/>
      <c r="G11" s="342">
        <v>12</v>
      </c>
      <c r="H11" s="497"/>
    </row>
    <row r="12" spans="1:8" ht="15.75" x14ac:dyDescent="0.25">
      <c r="A12" s="61">
        <v>7</v>
      </c>
      <c r="B12" s="339" t="s">
        <v>1160</v>
      </c>
      <c r="C12" s="340">
        <v>1</v>
      </c>
      <c r="D12" s="340">
        <v>2012</v>
      </c>
      <c r="E12" s="342" t="s">
        <v>1514</v>
      </c>
      <c r="F12" s="47"/>
      <c r="G12" s="342">
        <v>12</v>
      </c>
      <c r="H12" s="497"/>
    </row>
    <row r="13" spans="1:8" ht="15.75" x14ac:dyDescent="0.25">
      <c r="A13" s="61">
        <v>8</v>
      </c>
      <c r="B13" s="339" t="s">
        <v>57</v>
      </c>
      <c r="C13" s="340">
        <v>1</v>
      </c>
      <c r="D13" s="340">
        <v>2012</v>
      </c>
      <c r="E13" s="342" t="s">
        <v>1514</v>
      </c>
      <c r="F13" s="47"/>
      <c r="G13" s="342">
        <v>12</v>
      </c>
      <c r="H13" s="497"/>
    </row>
    <row r="14" spans="1:8" ht="15.75" x14ac:dyDescent="0.25">
      <c r="A14" s="61">
        <v>9</v>
      </c>
      <c r="B14" s="339" t="s">
        <v>411</v>
      </c>
      <c r="C14" s="340">
        <v>1</v>
      </c>
      <c r="D14" s="340">
        <v>2006</v>
      </c>
      <c r="E14" s="342" t="s">
        <v>1514</v>
      </c>
      <c r="F14" s="47"/>
      <c r="G14" s="342">
        <v>12</v>
      </c>
      <c r="H14" s="497"/>
    </row>
    <row r="15" spans="1:8" ht="15.75" x14ac:dyDescent="0.25">
      <c r="A15" s="61">
        <v>10</v>
      </c>
      <c r="B15" s="339" t="s">
        <v>652</v>
      </c>
      <c r="C15" s="340">
        <v>1</v>
      </c>
      <c r="D15" s="340">
        <v>2002</v>
      </c>
      <c r="E15" s="342" t="s">
        <v>1514</v>
      </c>
      <c r="F15" s="47"/>
      <c r="G15" s="342">
        <v>12</v>
      </c>
      <c r="H15" s="497"/>
    </row>
    <row r="16" spans="1:8" ht="15.75" x14ac:dyDescent="0.25">
      <c r="A16" s="61">
        <v>11</v>
      </c>
      <c r="B16" s="339" t="s">
        <v>1161</v>
      </c>
      <c r="C16" s="340">
        <v>1</v>
      </c>
      <c r="D16" s="340">
        <v>2012</v>
      </c>
      <c r="E16" s="342" t="s">
        <v>1514</v>
      </c>
      <c r="F16" s="47"/>
      <c r="G16" s="342">
        <v>12</v>
      </c>
      <c r="H16" s="497"/>
    </row>
    <row r="17" spans="1:8" ht="15.75" x14ac:dyDescent="0.25">
      <c r="A17" s="61">
        <v>12</v>
      </c>
      <c r="B17" s="339" t="s">
        <v>1162</v>
      </c>
      <c r="C17" s="340">
        <v>1</v>
      </c>
      <c r="D17" s="340">
        <v>2007</v>
      </c>
      <c r="E17" s="342" t="s">
        <v>1514</v>
      </c>
      <c r="F17" s="47"/>
      <c r="G17" s="342">
        <v>12</v>
      </c>
      <c r="H17" s="497"/>
    </row>
    <row r="18" spans="1:8" ht="15.75" x14ac:dyDescent="0.25">
      <c r="A18" s="61">
        <v>13</v>
      </c>
      <c r="B18" s="339" t="s">
        <v>828</v>
      </c>
      <c r="C18" s="340">
        <v>1</v>
      </c>
      <c r="D18" s="340">
        <v>2005</v>
      </c>
      <c r="E18" s="342" t="s">
        <v>1514</v>
      </c>
      <c r="F18" s="47"/>
      <c r="G18" s="342">
        <v>12</v>
      </c>
      <c r="H18" s="497"/>
    </row>
    <row r="19" spans="1:8" ht="15.75" x14ac:dyDescent="0.25">
      <c r="A19" s="61">
        <v>14</v>
      </c>
      <c r="B19" s="339" t="s">
        <v>1163</v>
      </c>
      <c r="C19" s="340">
        <v>1</v>
      </c>
      <c r="D19" s="340">
        <v>2005</v>
      </c>
      <c r="E19" s="342" t="s">
        <v>1514</v>
      </c>
      <c r="F19" s="47"/>
      <c r="G19" s="342">
        <v>12</v>
      </c>
    </row>
    <row r="20" spans="1:8" ht="15.75" x14ac:dyDescent="0.25">
      <c r="A20" s="61">
        <v>15</v>
      </c>
      <c r="B20" s="339" t="s">
        <v>1164</v>
      </c>
      <c r="C20" s="340">
        <v>1</v>
      </c>
      <c r="D20" s="340">
        <v>2014</v>
      </c>
      <c r="E20" s="342" t="s">
        <v>1514</v>
      </c>
      <c r="F20" s="47"/>
      <c r="G20" s="342">
        <v>12</v>
      </c>
    </row>
    <row r="21" spans="1:8" ht="15.75" x14ac:dyDescent="0.25">
      <c r="A21" s="61">
        <v>16</v>
      </c>
      <c r="B21" s="339" t="s">
        <v>1165</v>
      </c>
      <c r="C21" s="340">
        <v>1</v>
      </c>
      <c r="D21" s="340">
        <v>2012</v>
      </c>
      <c r="E21" s="342" t="s">
        <v>1514</v>
      </c>
      <c r="F21" s="47"/>
      <c r="G21" s="342">
        <v>12</v>
      </c>
    </row>
    <row r="22" spans="1:8" ht="31.5" x14ac:dyDescent="0.25">
      <c r="A22" s="61">
        <v>17</v>
      </c>
      <c r="B22" s="339" t="s">
        <v>1166</v>
      </c>
      <c r="C22" s="340">
        <v>1</v>
      </c>
      <c r="D22" s="340">
        <v>2012</v>
      </c>
      <c r="E22" s="342" t="s">
        <v>1514</v>
      </c>
      <c r="F22" s="47"/>
      <c r="G22" s="342">
        <v>12</v>
      </c>
    </row>
    <row r="23" spans="1:8" x14ac:dyDescent="0.25">
      <c r="C23">
        <f>SUM(C6:C22)</f>
        <v>17</v>
      </c>
    </row>
  </sheetData>
  <mergeCells count="3">
    <mergeCell ref="A3:B3"/>
    <mergeCell ref="C3:D3"/>
    <mergeCell ref="H6:H18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F6" sqref="F6:F20"/>
    </sheetView>
  </sheetViews>
  <sheetFormatPr defaultRowHeight="15" x14ac:dyDescent="0.25"/>
  <cols>
    <col min="1" max="1" width="9.140625" style="51"/>
    <col min="2" max="2" width="42" customWidth="1"/>
    <col min="3" max="3" width="15.42578125" style="51" customWidth="1"/>
    <col min="4" max="4" width="16.42578125" style="51" customWidth="1"/>
  </cols>
  <sheetData>
    <row r="1" spans="1:6" x14ac:dyDescent="0.25">
      <c r="D1" s="51" t="s">
        <v>7</v>
      </c>
    </row>
    <row r="3" spans="1:6" ht="20.25" customHeight="1" x14ac:dyDescent="0.25">
      <c r="A3" s="61"/>
      <c r="B3" s="24" t="s">
        <v>825</v>
      </c>
      <c r="C3" s="456" t="s">
        <v>826</v>
      </c>
      <c r="D3" s="485"/>
    </row>
    <row r="4" spans="1:6" ht="75" x14ac:dyDescent="0.25">
      <c r="A4" s="61" t="s">
        <v>1</v>
      </c>
      <c r="B4" s="59" t="s">
        <v>2</v>
      </c>
      <c r="C4" s="34" t="s">
        <v>3</v>
      </c>
      <c r="D4" s="350" t="s">
        <v>4</v>
      </c>
      <c r="E4" s="319" t="s">
        <v>1226</v>
      </c>
    </row>
    <row r="5" spans="1:6" x14ac:dyDescent="0.25">
      <c r="A5" s="61">
        <v>1</v>
      </c>
      <c r="B5" s="24">
        <v>2</v>
      </c>
      <c r="C5" s="61">
        <v>3</v>
      </c>
      <c r="D5" s="358">
        <v>5</v>
      </c>
      <c r="E5" s="348"/>
    </row>
    <row r="6" spans="1:6" x14ac:dyDescent="0.25">
      <c r="A6" s="61">
        <v>1</v>
      </c>
      <c r="B6" s="349" t="s">
        <v>828</v>
      </c>
      <c r="C6" s="358">
        <v>1</v>
      </c>
      <c r="D6" s="352">
        <v>2005</v>
      </c>
      <c r="E6" s="348">
        <v>10</v>
      </c>
      <c r="F6" s="499" t="s">
        <v>1544</v>
      </c>
    </row>
    <row r="7" spans="1:6" x14ac:dyDescent="0.25">
      <c r="A7" s="61">
        <v>2</v>
      </c>
      <c r="B7" s="349" t="s">
        <v>829</v>
      </c>
      <c r="C7" s="358">
        <v>1</v>
      </c>
      <c r="D7" s="352">
        <v>2005</v>
      </c>
      <c r="E7" s="348">
        <v>10</v>
      </c>
      <c r="F7" s="499"/>
    </row>
    <row r="8" spans="1:6" x14ac:dyDescent="0.25">
      <c r="A8" s="61">
        <v>3</v>
      </c>
      <c r="B8" s="353" t="s">
        <v>830</v>
      </c>
      <c r="C8" s="359">
        <v>1</v>
      </c>
      <c r="D8" s="352">
        <v>2005</v>
      </c>
      <c r="E8" s="348">
        <v>10</v>
      </c>
      <c r="F8" s="499"/>
    </row>
    <row r="9" spans="1:6" x14ac:dyDescent="0.25">
      <c r="A9" s="61">
        <v>4</v>
      </c>
      <c r="B9" s="354" t="s">
        <v>831</v>
      </c>
      <c r="C9" s="357">
        <v>1</v>
      </c>
      <c r="D9" s="352">
        <v>2007</v>
      </c>
      <c r="E9" s="348">
        <v>10</v>
      </c>
      <c r="F9" s="499"/>
    </row>
    <row r="10" spans="1:6" x14ac:dyDescent="0.25">
      <c r="A10" s="61">
        <v>5</v>
      </c>
      <c r="B10" s="355" t="s">
        <v>832</v>
      </c>
      <c r="C10" s="358">
        <v>1</v>
      </c>
      <c r="D10" s="352">
        <v>2008</v>
      </c>
      <c r="E10" s="348">
        <v>10</v>
      </c>
      <c r="F10" s="499"/>
    </row>
    <row r="11" spans="1:6" x14ac:dyDescent="0.25">
      <c r="A11" s="61">
        <v>6</v>
      </c>
      <c r="B11" s="356" t="s">
        <v>55</v>
      </c>
      <c r="C11" s="359">
        <v>1</v>
      </c>
      <c r="D11" s="352">
        <v>2005</v>
      </c>
      <c r="E11" s="348">
        <v>10</v>
      </c>
      <c r="F11" s="499"/>
    </row>
    <row r="12" spans="1:6" x14ac:dyDescent="0.25">
      <c r="A12" s="61">
        <v>7</v>
      </c>
      <c r="B12" s="354" t="s">
        <v>833</v>
      </c>
      <c r="C12" s="357">
        <v>1</v>
      </c>
      <c r="D12" s="352">
        <v>2009</v>
      </c>
      <c r="E12" s="348">
        <v>10</v>
      </c>
      <c r="F12" s="499"/>
    </row>
    <row r="13" spans="1:6" x14ac:dyDescent="0.25">
      <c r="A13" s="61">
        <v>8</v>
      </c>
      <c r="B13" s="355" t="s">
        <v>834</v>
      </c>
      <c r="C13" s="358">
        <v>1</v>
      </c>
      <c r="D13" s="352">
        <v>2009</v>
      </c>
      <c r="E13" s="348">
        <v>10</v>
      </c>
      <c r="F13" s="499"/>
    </row>
    <row r="14" spans="1:6" x14ac:dyDescent="0.25">
      <c r="A14" s="61">
        <v>9</v>
      </c>
      <c r="B14" s="355" t="s">
        <v>835</v>
      </c>
      <c r="C14" s="358">
        <v>2</v>
      </c>
      <c r="D14" s="352">
        <v>2008</v>
      </c>
      <c r="E14" s="348">
        <v>10</v>
      </c>
      <c r="F14" s="499"/>
    </row>
    <row r="15" spans="1:6" x14ac:dyDescent="0.25">
      <c r="A15" s="61">
        <v>10</v>
      </c>
      <c r="B15" s="353" t="s">
        <v>836</v>
      </c>
      <c r="C15" s="359">
        <v>1</v>
      </c>
      <c r="D15" s="352">
        <v>2011</v>
      </c>
      <c r="E15" s="348">
        <v>10</v>
      </c>
      <c r="F15" s="499"/>
    </row>
    <row r="16" spans="1:6" x14ac:dyDescent="0.25">
      <c r="A16" s="61">
        <v>11</v>
      </c>
      <c r="B16" s="351" t="s">
        <v>837</v>
      </c>
      <c r="C16" s="352">
        <v>1</v>
      </c>
      <c r="D16" s="352">
        <v>2012</v>
      </c>
      <c r="E16" s="348">
        <v>10</v>
      </c>
      <c r="F16" s="499"/>
    </row>
    <row r="17" spans="1:6" x14ac:dyDescent="0.25">
      <c r="A17" s="61">
        <v>12</v>
      </c>
      <c r="B17" s="351" t="s">
        <v>1517</v>
      </c>
      <c r="C17" s="352">
        <v>1</v>
      </c>
      <c r="D17" s="352">
        <v>2015</v>
      </c>
      <c r="E17" s="348">
        <v>10</v>
      </c>
      <c r="F17" s="499"/>
    </row>
    <row r="18" spans="1:6" x14ac:dyDescent="0.25">
      <c r="C18" s="51">
        <f>SUM(C6:C17)</f>
        <v>13</v>
      </c>
      <c r="F18" s="499"/>
    </row>
    <row r="19" spans="1:6" x14ac:dyDescent="0.25">
      <c r="F19" s="499"/>
    </row>
    <row r="20" spans="1:6" x14ac:dyDescent="0.25">
      <c r="F20" s="499"/>
    </row>
  </sheetData>
  <mergeCells count="2">
    <mergeCell ref="C3:D3"/>
    <mergeCell ref="F6:F20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H17" sqref="H17"/>
    </sheetView>
  </sheetViews>
  <sheetFormatPr defaultRowHeight="15" x14ac:dyDescent="0.25"/>
  <cols>
    <col min="1" max="1" width="9.140625" style="51"/>
    <col min="2" max="2" width="42" customWidth="1"/>
    <col min="3" max="3" width="13.85546875" style="51" customWidth="1"/>
    <col min="4" max="4" width="16.42578125" style="51" customWidth="1"/>
  </cols>
  <sheetData>
    <row r="1" spans="1:6" x14ac:dyDescent="0.25">
      <c r="D1" s="51" t="s">
        <v>7</v>
      </c>
    </row>
    <row r="3" spans="1:6" x14ac:dyDescent="0.25">
      <c r="A3" s="486" t="s">
        <v>825</v>
      </c>
      <c r="B3" s="487"/>
      <c r="C3" s="486" t="s">
        <v>827</v>
      </c>
      <c r="D3" s="464"/>
    </row>
    <row r="4" spans="1:6" ht="75" x14ac:dyDescent="0.25">
      <c r="A4" s="61" t="s">
        <v>1</v>
      </c>
      <c r="B4" s="59" t="s">
        <v>2</v>
      </c>
      <c r="C4" s="330" t="s">
        <v>3</v>
      </c>
      <c r="D4" s="368" t="s">
        <v>4</v>
      </c>
      <c r="E4" s="368" t="s">
        <v>1226</v>
      </c>
    </row>
    <row r="5" spans="1:6" x14ac:dyDescent="0.25">
      <c r="A5" s="61">
        <v>1</v>
      </c>
      <c r="B5" s="24">
        <v>2</v>
      </c>
      <c r="C5" s="121">
        <v>3</v>
      </c>
      <c r="D5" s="372">
        <v>4</v>
      </c>
      <c r="E5" s="154">
        <v>5</v>
      </c>
    </row>
    <row r="6" spans="1:6" x14ac:dyDescent="0.25">
      <c r="A6" s="61">
        <v>1</v>
      </c>
      <c r="B6" s="360" t="s">
        <v>828</v>
      </c>
      <c r="C6" s="374">
        <v>1</v>
      </c>
      <c r="D6" s="370">
        <v>2005</v>
      </c>
      <c r="E6" s="366">
        <v>11</v>
      </c>
      <c r="F6" s="499" t="s">
        <v>1546</v>
      </c>
    </row>
    <row r="7" spans="1:6" x14ac:dyDescent="0.25">
      <c r="A7" s="61">
        <v>2</v>
      </c>
      <c r="B7" s="360" t="s">
        <v>829</v>
      </c>
      <c r="C7" s="374">
        <v>1</v>
      </c>
      <c r="D7" s="370">
        <v>2005</v>
      </c>
      <c r="E7" s="366">
        <v>11</v>
      </c>
      <c r="F7" s="499"/>
    </row>
    <row r="8" spans="1:6" x14ac:dyDescent="0.25">
      <c r="A8" s="61">
        <v>3</v>
      </c>
      <c r="B8" s="363" t="s">
        <v>831</v>
      </c>
      <c r="C8" s="374">
        <v>1</v>
      </c>
      <c r="D8" s="370">
        <v>2007</v>
      </c>
      <c r="E8" s="366">
        <v>11</v>
      </c>
      <c r="F8" s="499"/>
    </row>
    <row r="9" spans="1:6" x14ac:dyDescent="0.25">
      <c r="A9" s="61">
        <v>4</v>
      </c>
      <c r="B9" s="364" t="s">
        <v>832</v>
      </c>
      <c r="C9" s="374">
        <v>1</v>
      </c>
      <c r="D9" s="370">
        <v>2008</v>
      </c>
      <c r="E9" s="366">
        <v>11</v>
      </c>
      <c r="F9" s="499"/>
    </row>
    <row r="10" spans="1:6" x14ac:dyDescent="0.25">
      <c r="A10" s="61">
        <v>5</v>
      </c>
      <c r="B10" s="365" t="s">
        <v>55</v>
      </c>
      <c r="C10" s="374">
        <v>1</v>
      </c>
      <c r="D10" s="370">
        <v>2005</v>
      </c>
      <c r="E10" s="366">
        <v>11</v>
      </c>
      <c r="F10" s="499"/>
    </row>
    <row r="11" spans="1:6" x14ac:dyDescent="0.25">
      <c r="A11" s="61">
        <v>6</v>
      </c>
      <c r="B11" s="363" t="s">
        <v>833</v>
      </c>
      <c r="C11" s="374">
        <v>1</v>
      </c>
      <c r="D11" s="370">
        <v>2009</v>
      </c>
      <c r="E11" s="366">
        <v>11</v>
      </c>
      <c r="F11" s="499"/>
    </row>
    <row r="12" spans="1:6" x14ac:dyDescent="0.25">
      <c r="A12" s="61">
        <v>7</v>
      </c>
      <c r="B12" s="364" t="s">
        <v>834</v>
      </c>
      <c r="C12" s="374">
        <v>2</v>
      </c>
      <c r="D12" s="370">
        <v>2009</v>
      </c>
      <c r="E12" s="366">
        <v>11</v>
      </c>
      <c r="F12" s="499"/>
    </row>
    <row r="13" spans="1:6" x14ac:dyDescent="0.25">
      <c r="A13" s="61">
        <v>8</v>
      </c>
      <c r="B13" s="364" t="s">
        <v>835</v>
      </c>
      <c r="C13" s="374">
        <v>2</v>
      </c>
      <c r="D13" s="370">
        <v>2008</v>
      </c>
      <c r="E13" s="366">
        <v>11</v>
      </c>
      <c r="F13" s="499"/>
    </row>
    <row r="14" spans="1:6" x14ac:dyDescent="0.25">
      <c r="A14" s="61">
        <v>9</v>
      </c>
      <c r="B14" s="362" t="s">
        <v>836</v>
      </c>
      <c r="C14" s="374">
        <v>1</v>
      </c>
      <c r="D14" s="370">
        <v>2011</v>
      </c>
      <c r="E14" s="366">
        <v>11</v>
      </c>
      <c r="F14" s="499"/>
    </row>
    <row r="15" spans="1:6" x14ac:dyDescent="0.25">
      <c r="A15" s="61">
        <v>10</v>
      </c>
      <c r="B15" s="361" t="s">
        <v>838</v>
      </c>
      <c r="C15" s="374">
        <v>1</v>
      </c>
      <c r="D15" s="370">
        <v>2012</v>
      </c>
      <c r="E15" s="366">
        <v>11</v>
      </c>
      <c r="F15" s="499"/>
    </row>
    <row r="16" spans="1:6" x14ac:dyDescent="0.25">
      <c r="C16" s="51">
        <f>SUM(C6:C15)</f>
        <v>12</v>
      </c>
      <c r="D16" s="325"/>
      <c r="E16" s="366"/>
      <c r="F16" s="499"/>
    </row>
    <row r="17" spans="6:6" x14ac:dyDescent="0.25">
      <c r="F17" s="499"/>
    </row>
    <row r="18" spans="6:6" x14ac:dyDescent="0.25">
      <c r="F18" s="499"/>
    </row>
    <row r="19" spans="6:6" x14ac:dyDescent="0.25">
      <c r="F19" s="499"/>
    </row>
    <row r="20" spans="6:6" x14ac:dyDescent="0.25">
      <c r="F20" s="499"/>
    </row>
  </sheetData>
  <mergeCells count="3">
    <mergeCell ref="A3:B3"/>
    <mergeCell ref="C3:D3"/>
    <mergeCell ref="F6:F20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workbookViewId="0">
      <selection activeCell="F6" sqref="F6:F20"/>
    </sheetView>
  </sheetViews>
  <sheetFormatPr defaultRowHeight="15" x14ac:dyDescent="0.25"/>
  <cols>
    <col min="1" max="1" width="9.140625" style="18"/>
    <col min="2" max="2" width="51.5703125" customWidth="1"/>
    <col min="3" max="3" width="19.42578125" style="18" customWidth="1"/>
    <col min="4" max="4" width="17.5703125" style="18" customWidth="1"/>
  </cols>
  <sheetData>
    <row r="1" spans="1:6" x14ac:dyDescent="0.25">
      <c r="E1" t="s">
        <v>7</v>
      </c>
    </row>
    <row r="3" spans="1:6" ht="30" customHeight="1" x14ac:dyDescent="0.25">
      <c r="A3" s="434" t="s">
        <v>525</v>
      </c>
      <c r="B3" s="482"/>
      <c r="C3" s="488" t="s">
        <v>1520</v>
      </c>
      <c r="D3" s="488"/>
    </row>
    <row r="4" spans="1:6" ht="48" customHeight="1" x14ac:dyDescent="0.25">
      <c r="A4" s="375" t="s">
        <v>1</v>
      </c>
      <c r="B4" s="113" t="s">
        <v>2</v>
      </c>
      <c r="C4" s="122" t="s">
        <v>3</v>
      </c>
      <c r="D4" s="122" t="s">
        <v>4</v>
      </c>
      <c r="E4" s="368" t="s">
        <v>1226</v>
      </c>
    </row>
    <row r="5" spans="1:6" x14ac:dyDescent="0.25">
      <c r="A5" s="376">
        <v>1</v>
      </c>
      <c r="B5" s="113">
        <v>2</v>
      </c>
      <c r="C5" s="122">
        <v>3</v>
      </c>
      <c r="D5" s="122">
        <v>4</v>
      </c>
      <c r="E5" s="377">
        <v>5</v>
      </c>
    </row>
    <row r="6" spans="1:6" x14ac:dyDescent="0.25">
      <c r="A6" s="122">
        <v>1</v>
      </c>
      <c r="B6" s="378" t="s">
        <v>526</v>
      </c>
      <c r="C6" s="331">
        <v>2</v>
      </c>
      <c r="D6" s="331">
        <v>2007</v>
      </c>
      <c r="E6" s="379">
        <v>10</v>
      </c>
      <c r="F6" s="499" t="s">
        <v>1544</v>
      </c>
    </row>
    <row r="7" spans="1:6" x14ac:dyDescent="0.25">
      <c r="A7" s="122">
        <v>2</v>
      </c>
      <c r="B7" s="378" t="s">
        <v>527</v>
      </c>
      <c r="C7" s="331">
        <v>1</v>
      </c>
      <c r="D7" s="331">
        <v>2004</v>
      </c>
      <c r="E7" s="379">
        <v>10</v>
      </c>
      <c r="F7" s="499"/>
    </row>
    <row r="8" spans="1:6" x14ac:dyDescent="0.25">
      <c r="A8" s="122">
        <v>3</v>
      </c>
      <c r="B8" s="378" t="s">
        <v>528</v>
      </c>
      <c r="C8" s="331">
        <v>5</v>
      </c>
      <c r="D8" s="331">
        <v>2007</v>
      </c>
      <c r="E8" s="379">
        <v>10</v>
      </c>
      <c r="F8" s="499"/>
    </row>
    <row r="9" spans="1:6" x14ac:dyDescent="0.25">
      <c r="A9" s="122">
        <v>4</v>
      </c>
      <c r="B9" s="378" t="s">
        <v>529</v>
      </c>
      <c r="C9" s="331">
        <v>1</v>
      </c>
      <c r="D9" s="331">
        <v>2007</v>
      </c>
      <c r="E9" s="379">
        <v>10</v>
      </c>
      <c r="F9" s="499"/>
    </row>
    <row r="10" spans="1:6" x14ac:dyDescent="0.25">
      <c r="A10" s="122">
        <v>5</v>
      </c>
      <c r="B10" s="378" t="s">
        <v>530</v>
      </c>
      <c r="C10" s="331">
        <v>1</v>
      </c>
      <c r="D10" s="331">
        <v>2005</v>
      </c>
      <c r="E10" s="379">
        <v>10</v>
      </c>
      <c r="F10" s="499"/>
    </row>
    <row r="11" spans="1:6" x14ac:dyDescent="0.25">
      <c r="A11" s="122">
        <v>6</v>
      </c>
      <c r="B11" s="378" t="s">
        <v>531</v>
      </c>
      <c r="C11" s="331">
        <v>1</v>
      </c>
      <c r="D11" s="331">
        <v>2013</v>
      </c>
      <c r="E11" s="379">
        <v>10</v>
      </c>
      <c r="F11" s="499"/>
    </row>
    <row r="12" spans="1:6" x14ac:dyDescent="0.25">
      <c r="A12" s="122">
        <v>7</v>
      </c>
      <c r="B12" s="378" t="s">
        <v>532</v>
      </c>
      <c r="C12" s="331">
        <v>1</v>
      </c>
      <c r="D12" s="331">
        <v>2004</v>
      </c>
      <c r="E12" s="379">
        <v>10</v>
      </c>
      <c r="F12" s="499"/>
    </row>
    <row r="13" spans="1:6" x14ac:dyDescent="0.25">
      <c r="A13" s="122">
        <v>8</v>
      </c>
      <c r="B13" s="378" t="s">
        <v>533</v>
      </c>
      <c r="C13" s="331">
        <v>1</v>
      </c>
      <c r="D13" s="331">
        <v>2005</v>
      </c>
      <c r="E13" s="379">
        <v>10</v>
      </c>
      <c r="F13" s="499"/>
    </row>
    <row r="14" spans="1:6" x14ac:dyDescent="0.25">
      <c r="A14" s="122">
        <v>9</v>
      </c>
      <c r="B14" s="378" t="s">
        <v>534</v>
      </c>
      <c r="C14" s="331">
        <v>1</v>
      </c>
      <c r="D14" s="331">
        <v>2007</v>
      </c>
      <c r="E14" s="379">
        <v>10</v>
      </c>
      <c r="F14" s="499"/>
    </row>
    <row r="15" spans="1:6" x14ac:dyDescent="0.25">
      <c r="A15" s="122">
        <v>10</v>
      </c>
      <c r="B15" s="378" t="s">
        <v>535</v>
      </c>
      <c r="C15" s="331">
        <v>1</v>
      </c>
      <c r="D15" s="331">
        <v>2004</v>
      </c>
      <c r="E15" s="379">
        <v>10</v>
      </c>
      <c r="F15" s="499"/>
    </row>
    <row r="16" spans="1:6" x14ac:dyDescent="0.25">
      <c r="A16" s="122">
        <v>11</v>
      </c>
      <c r="B16" s="378" t="s">
        <v>536</v>
      </c>
      <c r="C16" s="331">
        <v>1</v>
      </c>
      <c r="D16" s="331">
        <v>2005</v>
      </c>
      <c r="E16" s="379">
        <v>10</v>
      </c>
      <c r="F16" s="499"/>
    </row>
    <row r="17" spans="1:6" x14ac:dyDescent="0.25">
      <c r="A17" s="122">
        <v>12</v>
      </c>
      <c r="B17" s="378" t="s">
        <v>537</v>
      </c>
      <c r="C17" s="331">
        <v>1</v>
      </c>
      <c r="D17" s="331">
        <v>2005</v>
      </c>
      <c r="E17" s="379">
        <v>10</v>
      </c>
      <c r="F17" s="499"/>
    </row>
    <row r="18" spans="1:6" x14ac:dyDescent="0.25">
      <c r="A18" s="122">
        <v>13</v>
      </c>
      <c r="B18" s="378" t="s">
        <v>1518</v>
      </c>
      <c r="C18" s="331">
        <v>5</v>
      </c>
      <c r="D18" s="331">
        <v>2017</v>
      </c>
      <c r="E18" s="379">
        <v>10</v>
      </c>
      <c r="F18" s="499"/>
    </row>
    <row r="19" spans="1:6" x14ac:dyDescent="0.25">
      <c r="A19" s="122">
        <v>14</v>
      </c>
      <c r="B19" s="378" t="s">
        <v>540</v>
      </c>
      <c r="C19" s="331">
        <v>3</v>
      </c>
      <c r="D19" s="331">
        <v>2007</v>
      </c>
      <c r="E19" s="379">
        <v>10</v>
      </c>
      <c r="F19" s="499"/>
    </row>
    <row r="20" spans="1:6" x14ac:dyDescent="0.25">
      <c r="A20" s="122">
        <v>15</v>
      </c>
      <c r="B20" s="378" t="s">
        <v>1519</v>
      </c>
      <c r="C20" s="380">
        <v>5</v>
      </c>
      <c r="D20" s="380">
        <v>2016</v>
      </c>
      <c r="E20" s="379">
        <v>10</v>
      </c>
      <c r="F20" s="499"/>
    </row>
    <row r="21" spans="1:6" x14ac:dyDescent="0.25">
      <c r="C21" s="18">
        <f>SUM(C6:C20)</f>
        <v>30</v>
      </c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H13" sqref="H13"/>
    </sheetView>
  </sheetViews>
  <sheetFormatPr defaultRowHeight="15" x14ac:dyDescent="0.25"/>
  <cols>
    <col min="2" max="2" width="44.140625" customWidth="1"/>
    <col min="3" max="3" width="27.140625" customWidth="1"/>
  </cols>
  <sheetData>
    <row r="1" spans="1:6" x14ac:dyDescent="0.25">
      <c r="B1" t="s">
        <v>7</v>
      </c>
    </row>
    <row r="3" spans="1:6" ht="46.5" customHeight="1" x14ac:dyDescent="0.25">
      <c r="A3" s="490" t="s">
        <v>525</v>
      </c>
      <c r="B3" s="490"/>
      <c r="C3" s="489" t="s">
        <v>538</v>
      </c>
      <c r="D3" s="489"/>
    </row>
    <row r="4" spans="1:6" ht="48.75" customHeight="1" x14ac:dyDescent="0.25">
      <c r="A4" s="381" t="s">
        <v>1</v>
      </c>
      <c r="B4" s="381" t="s">
        <v>2</v>
      </c>
      <c r="C4" s="381" t="s">
        <v>3</v>
      </c>
      <c r="D4" s="381" t="s">
        <v>4</v>
      </c>
      <c r="E4" s="368" t="s">
        <v>1226</v>
      </c>
    </row>
    <row r="5" spans="1:6" x14ac:dyDescent="0.25">
      <c r="A5" s="31">
        <v>1</v>
      </c>
      <c r="B5" s="31">
        <v>2</v>
      </c>
      <c r="C5" s="31">
        <v>3</v>
      </c>
      <c r="D5" s="31">
        <v>4</v>
      </c>
      <c r="E5" s="382">
        <v>5</v>
      </c>
    </row>
    <row r="6" spans="1:6" x14ac:dyDescent="0.25">
      <c r="A6" s="31">
        <v>1</v>
      </c>
      <c r="B6" s="378" t="s">
        <v>526</v>
      </c>
      <c r="C6" s="378">
        <v>1</v>
      </c>
      <c r="D6" s="378">
        <v>2011</v>
      </c>
      <c r="E6" s="379">
        <v>9</v>
      </c>
      <c r="F6" s="499" t="s">
        <v>1540</v>
      </c>
    </row>
    <row r="7" spans="1:6" x14ac:dyDescent="0.25">
      <c r="A7" s="31">
        <v>2</v>
      </c>
      <c r="B7" s="378" t="s">
        <v>539</v>
      </c>
      <c r="C7" s="378">
        <v>2</v>
      </c>
      <c r="D7" s="378">
        <v>2011</v>
      </c>
      <c r="E7" s="379">
        <v>9</v>
      </c>
      <c r="F7" s="499"/>
    </row>
    <row r="8" spans="1:6" x14ac:dyDescent="0.25">
      <c r="A8" s="31">
        <v>3</v>
      </c>
      <c r="B8" s="378" t="s">
        <v>21</v>
      </c>
      <c r="C8" s="378">
        <v>1</v>
      </c>
      <c r="D8" s="378">
        <v>2011</v>
      </c>
      <c r="E8" s="379">
        <v>9</v>
      </c>
      <c r="F8" s="499"/>
    </row>
    <row r="9" spans="1:6" x14ac:dyDescent="0.25">
      <c r="A9" s="31">
        <v>4</v>
      </c>
      <c r="B9" s="378" t="s">
        <v>540</v>
      </c>
      <c r="C9" s="378">
        <v>4</v>
      </c>
      <c r="D9" s="378">
        <v>2011</v>
      </c>
      <c r="E9" s="379">
        <v>9</v>
      </c>
      <c r="F9" s="499"/>
    </row>
    <row r="10" spans="1:6" x14ac:dyDescent="0.25">
      <c r="A10" s="31">
        <v>5</v>
      </c>
      <c r="B10" s="378" t="s">
        <v>231</v>
      </c>
      <c r="C10" s="378">
        <v>3</v>
      </c>
      <c r="D10" s="378">
        <v>2011</v>
      </c>
      <c r="E10" s="379">
        <v>9</v>
      </c>
      <c r="F10" s="499"/>
    </row>
    <row r="11" spans="1:6" x14ac:dyDescent="0.25">
      <c r="A11" s="31">
        <v>6</v>
      </c>
      <c r="B11" s="378" t="s">
        <v>541</v>
      </c>
      <c r="C11" s="378">
        <v>9</v>
      </c>
      <c r="D11" s="378">
        <v>2011</v>
      </c>
      <c r="E11" s="379">
        <v>9</v>
      </c>
      <c r="F11" s="499"/>
    </row>
    <row r="12" spans="1:6" x14ac:dyDescent="0.25">
      <c r="A12" s="31">
        <v>7</v>
      </c>
      <c r="B12" s="378" t="s">
        <v>542</v>
      </c>
      <c r="C12" s="378">
        <v>1</v>
      </c>
      <c r="D12" s="378">
        <v>2011</v>
      </c>
      <c r="E12" s="379">
        <v>9</v>
      </c>
      <c r="F12" s="499"/>
    </row>
    <row r="13" spans="1:6" x14ac:dyDescent="0.25">
      <c r="A13" s="31">
        <v>8</v>
      </c>
      <c r="B13" s="378" t="s">
        <v>543</v>
      </c>
      <c r="C13" s="378">
        <v>1</v>
      </c>
      <c r="D13" s="378">
        <v>2011</v>
      </c>
      <c r="E13" s="379">
        <v>9</v>
      </c>
      <c r="F13" s="499"/>
    </row>
    <row r="14" spans="1:6" x14ac:dyDescent="0.25">
      <c r="A14" s="31">
        <v>9</v>
      </c>
      <c r="B14" s="378" t="s">
        <v>544</v>
      </c>
      <c r="C14" s="378">
        <v>1</v>
      </c>
      <c r="D14" s="378">
        <v>2011</v>
      </c>
      <c r="E14" s="379">
        <v>9</v>
      </c>
      <c r="F14" s="499"/>
    </row>
    <row r="15" spans="1:6" x14ac:dyDescent="0.25">
      <c r="A15" s="31">
        <v>10</v>
      </c>
      <c r="B15" s="378" t="s">
        <v>531</v>
      </c>
      <c r="C15" s="378">
        <v>1</v>
      </c>
      <c r="D15" s="378">
        <v>2013</v>
      </c>
      <c r="E15" s="379">
        <v>9</v>
      </c>
      <c r="F15" s="499"/>
    </row>
    <row r="16" spans="1:6" x14ac:dyDescent="0.25">
      <c r="A16" s="31">
        <v>11</v>
      </c>
      <c r="B16" s="378" t="s">
        <v>532</v>
      </c>
      <c r="C16" s="378">
        <v>1</v>
      </c>
      <c r="D16" s="378">
        <v>2011</v>
      </c>
      <c r="E16" s="379">
        <v>9</v>
      </c>
      <c r="F16" s="499"/>
    </row>
    <row r="17" spans="6:6" x14ac:dyDescent="0.25">
      <c r="F17" s="499"/>
    </row>
    <row r="18" spans="6:6" x14ac:dyDescent="0.25">
      <c r="F18" s="499"/>
    </row>
    <row r="19" spans="6:6" x14ac:dyDescent="0.25">
      <c r="F19" s="499"/>
    </row>
    <row r="20" spans="6:6" x14ac:dyDescent="0.25">
      <c r="F20" s="499"/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3:E25"/>
  <sheetViews>
    <sheetView topLeftCell="A4" workbookViewId="0">
      <selection activeCell="B6" sqref="B6"/>
    </sheetView>
  </sheetViews>
  <sheetFormatPr defaultRowHeight="15" x14ac:dyDescent="0.25"/>
  <cols>
    <col min="1" max="1" width="9.140625" style="18"/>
    <col min="2" max="2" width="54.5703125" customWidth="1"/>
    <col min="3" max="3" width="9.140625" style="18"/>
    <col min="4" max="4" width="15.7109375" style="18" customWidth="1"/>
  </cols>
  <sheetData>
    <row r="3" spans="1:5" ht="42.75" customHeight="1" x14ac:dyDescent="0.25">
      <c r="A3" s="434" t="s">
        <v>925</v>
      </c>
      <c r="B3" s="434"/>
      <c r="C3" s="434" t="s">
        <v>1221</v>
      </c>
      <c r="D3" s="434"/>
    </row>
    <row r="4" spans="1:5" ht="75" x14ac:dyDescent="0.25">
      <c r="A4" s="34" t="s">
        <v>1</v>
      </c>
      <c r="B4" s="59" t="s">
        <v>2</v>
      </c>
      <c r="C4" s="34" t="s">
        <v>3</v>
      </c>
      <c r="D4" s="34" t="s">
        <v>4</v>
      </c>
      <c r="E4" s="269" t="s">
        <v>1226</v>
      </c>
    </row>
    <row r="5" spans="1:5" x14ac:dyDescent="0.25">
      <c r="A5" s="61">
        <v>1</v>
      </c>
      <c r="B5" s="24">
        <v>2</v>
      </c>
      <c r="C5" s="61">
        <v>3</v>
      </c>
      <c r="D5" s="61">
        <v>4</v>
      </c>
      <c r="E5" s="149">
        <v>5</v>
      </c>
    </row>
    <row r="6" spans="1:5" x14ac:dyDescent="0.25">
      <c r="A6" s="61">
        <v>1</v>
      </c>
      <c r="B6" s="367" t="s">
        <v>926</v>
      </c>
      <c r="C6" s="372">
        <v>1</v>
      </c>
      <c r="D6" s="372">
        <v>2007</v>
      </c>
      <c r="E6" s="384"/>
    </row>
    <row r="7" spans="1:5" x14ac:dyDescent="0.25">
      <c r="A7" s="61">
        <v>2</v>
      </c>
      <c r="B7" s="367" t="s">
        <v>927</v>
      </c>
      <c r="C7" s="372">
        <v>1</v>
      </c>
      <c r="D7" s="372">
        <v>2009</v>
      </c>
      <c r="E7" s="384"/>
    </row>
    <row r="8" spans="1:5" x14ac:dyDescent="0.25">
      <c r="A8" s="61">
        <v>3</v>
      </c>
      <c r="B8" s="367" t="s">
        <v>234</v>
      </c>
      <c r="C8" s="372">
        <v>2</v>
      </c>
      <c r="D8" s="372">
        <v>2009</v>
      </c>
      <c r="E8" s="384"/>
    </row>
    <row r="9" spans="1:5" x14ac:dyDescent="0.25">
      <c r="A9" s="61">
        <v>4</v>
      </c>
      <c r="B9" s="367" t="s">
        <v>130</v>
      </c>
      <c r="C9" s="372">
        <v>1</v>
      </c>
      <c r="D9" s="372">
        <v>2009</v>
      </c>
      <c r="E9" s="384"/>
    </row>
    <row r="10" spans="1:5" x14ac:dyDescent="0.25">
      <c r="A10" s="61">
        <v>5</v>
      </c>
      <c r="B10" s="367" t="s">
        <v>86</v>
      </c>
      <c r="C10" s="372">
        <v>1</v>
      </c>
      <c r="D10" s="372">
        <v>2009</v>
      </c>
      <c r="E10" s="384"/>
    </row>
    <row r="11" spans="1:5" x14ac:dyDescent="0.25">
      <c r="A11" s="61">
        <v>6</v>
      </c>
      <c r="B11" s="367" t="s">
        <v>928</v>
      </c>
      <c r="C11" s="372">
        <v>2</v>
      </c>
      <c r="D11" s="372">
        <v>1997</v>
      </c>
      <c r="E11" s="384"/>
    </row>
    <row r="12" spans="1:5" x14ac:dyDescent="0.25">
      <c r="A12" s="61">
        <v>7</v>
      </c>
      <c r="B12" s="367" t="s">
        <v>929</v>
      </c>
      <c r="C12" s="372">
        <v>1</v>
      </c>
      <c r="D12" s="372">
        <v>2007</v>
      </c>
      <c r="E12" s="384"/>
    </row>
    <row r="13" spans="1:5" x14ac:dyDescent="0.25">
      <c r="A13" s="61">
        <v>8</v>
      </c>
      <c r="B13" s="367" t="s">
        <v>930</v>
      </c>
      <c r="C13" s="372">
        <v>1</v>
      </c>
      <c r="D13" s="372">
        <v>2009</v>
      </c>
      <c r="E13" s="384"/>
    </row>
    <row r="14" spans="1:5" x14ac:dyDescent="0.25">
      <c r="A14" s="61">
        <v>9</v>
      </c>
      <c r="B14" s="367" t="s">
        <v>931</v>
      </c>
      <c r="C14" s="372">
        <v>12</v>
      </c>
      <c r="D14" s="372">
        <v>2012</v>
      </c>
      <c r="E14" s="384"/>
    </row>
    <row r="15" spans="1:5" x14ac:dyDescent="0.25">
      <c r="A15" s="61">
        <v>10</v>
      </c>
      <c r="B15" s="367" t="s">
        <v>932</v>
      </c>
      <c r="C15" s="372">
        <v>1</v>
      </c>
      <c r="D15" s="372">
        <v>2005</v>
      </c>
      <c r="E15" s="384"/>
    </row>
    <row r="16" spans="1:5" x14ac:dyDescent="0.25">
      <c r="A16" s="61">
        <v>11</v>
      </c>
      <c r="B16" s="367" t="s">
        <v>933</v>
      </c>
      <c r="C16" s="372">
        <v>12</v>
      </c>
      <c r="D16" s="372">
        <v>2009</v>
      </c>
      <c r="E16" s="384"/>
    </row>
    <row r="17" spans="1:4" x14ac:dyDescent="0.25">
      <c r="A17" s="61">
        <v>12</v>
      </c>
      <c r="B17" s="367" t="s">
        <v>934</v>
      </c>
      <c r="C17" s="372">
        <v>1</v>
      </c>
      <c r="D17" s="372">
        <v>2009</v>
      </c>
    </row>
    <row r="18" spans="1:4" x14ac:dyDescent="0.25">
      <c r="A18" s="61">
        <v>13</v>
      </c>
      <c r="B18" s="367" t="s">
        <v>293</v>
      </c>
      <c r="C18" s="372">
        <v>2</v>
      </c>
      <c r="D18" s="372">
        <v>2001</v>
      </c>
    </row>
    <row r="19" spans="1:4" x14ac:dyDescent="0.25">
      <c r="A19" s="61">
        <v>14</v>
      </c>
      <c r="B19" s="367" t="s">
        <v>935</v>
      </c>
      <c r="C19" s="372">
        <v>1</v>
      </c>
      <c r="D19" s="372">
        <v>2009</v>
      </c>
    </row>
    <row r="20" spans="1:4" x14ac:dyDescent="0.25">
      <c r="A20" s="61">
        <v>15</v>
      </c>
      <c r="B20" s="367" t="s">
        <v>936</v>
      </c>
      <c r="C20" s="372">
        <v>1</v>
      </c>
      <c r="D20" s="372">
        <v>2009</v>
      </c>
    </row>
    <row r="21" spans="1:4" x14ac:dyDescent="0.25">
      <c r="A21" s="61">
        <v>16</v>
      </c>
      <c r="B21" s="367" t="s">
        <v>937</v>
      </c>
      <c r="C21" s="372">
        <v>1</v>
      </c>
      <c r="D21" s="372">
        <v>2012</v>
      </c>
    </row>
    <row r="22" spans="1:4" x14ac:dyDescent="0.25">
      <c r="A22" s="61">
        <v>17</v>
      </c>
      <c r="B22" s="367" t="s">
        <v>938</v>
      </c>
      <c r="C22" s="372">
        <v>1</v>
      </c>
      <c r="D22" s="372">
        <v>2005</v>
      </c>
    </row>
    <row r="23" spans="1:4" x14ac:dyDescent="0.25">
      <c r="A23" s="61">
        <v>18</v>
      </c>
      <c r="B23" s="367" t="s">
        <v>939</v>
      </c>
      <c r="C23" s="372">
        <v>1</v>
      </c>
      <c r="D23" s="372">
        <v>2012</v>
      </c>
    </row>
    <row r="24" spans="1:4" x14ac:dyDescent="0.25">
      <c r="A24" s="61">
        <v>19</v>
      </c>
      <c r="B24" s="367" t="s">
        <v>345</v>
      </c>
      <c r="C24" s="372">
        <v>1</v>
      </c>
      <c r="D24" s="372">
        <v>2009</v>
      </c>
    </row>
    <row r="25" spans="1:4" x14ac:dyDescent="0.25">
      <c r="A25" s="61">
        <v>20</v>
      </c>
      <c r="B25" s="367" t="s">
        <v>940</v>
      </c>
      <c r="C25" s="372">
        <v>2</v>
      </c>
      <c r="D25" s="372">
        <v>2008</v>
      </c>
    </row>
  </sheetData>
  <mergeCells count="2">
    <mergeCell ref="A3:B3"/>
    <mergeCell ref="C3:D3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F31"/>
  <sheetViews>
    <sheetView workbookViewId="0">
      <selection activeCell="I30" sqref="I30"/>
    </sheetView>
  </sheetViews>
  <sheetFormatPr defaultRowHeight="15" x14ac:dyDescent="0.25"/>
  <cols>
    <col min="1" max="1" width="9.140625" style="18"/>
    <col min="2" max="2" width="64.85546875" customWidth="1"/>
    <col min="3" max="3" width="15.28515625" style="18" customWidth="1"/>
    <col min="4" max="4" width="14.5703125" style="18" customWidth="1"/>
  </cols>
  <sheetData>
    <row r="3" spans="1:6" x14ac:dyDescent="0.25">
      <c r="A3" s="486" t="s">
        <v>681</v>
      </c>
      <c r="B3" s="487"/>
      <c r="C3" s="486" t="s">
        <v>1222</v>
      </c>
      <c r="D3" s="487"/>
    </row>
    <row r="4" spans="1:6" ht="28.5" customHeight="1" x14ac:dyDescent="0.25">
      <c r="A4" s="61" t="s">
        <v>1</v>
      </c>
      <c r="B4" s="59" t="s">
        <v>2</v>
      </c>
      <c r="C4" s="34" t="s">
        <v>3</v>
      </c>
      <c r="D4" s="34" t="s">
        <v>4</v>
      </c>
      <c r="E4" s="386" t="s">
        <v>1226</v>
      </c>
    </row>
    <row r="5" spans="1:6" x14ac:dyDescent="0.25">
      <c r="A5" s="61">
        <v>1</v>
      </c>
      <c r="B5" s="24">
        <v>2</v>
      </c>
      <c r="C5" s="61">
        <v>3</v>
      </c>
      <c r="D5" s="61">
        <v>4</v>
      </c>
      <c r="E5" s="154">
        <v>5</v>
      </c>
    </row>
    <row r="6" spans="1:6" x14ac:dyDescent="0.25">
      <c r="A6" s="61">
        <v>1</v>
      </c>
      <c r="B6" s="371" t="s">
        <v>682</v>
      </c>
      <c r="C6" s="373">
        <v>1</v>
      </c>
      <c r="D6" s="373">
        <v>2013</v>
      </c>
      <c r="E6" s="385">
        <v>10</v>
      </c>
      <c r="F6" s="499" t="s">
        <v>1544</v>
      </c>
    </row>
    <row r="7" spans="1:6" x14ac:dyDescent="0.25">
      <c r="A7" s="61">
        <v>2</v>
      </c>
      <c r="B7" s="371" t="s">
        <v>683</v>
      </c>
      <c r="C7" s="373">
        <v>1</v>
      </c>
      <c r="D7" s="373">
        <v>2013</v>
      </c>
      <c r="E7" s="385">
        <v>10</v>
      </c>
      <c r="F7" s="499"/>
    </row>
    <row r="8" spans="1:6" x14ac:dyDescent="0.25">
      <c r="A8" s="61">
        <v>3</v>
      </c>
      <c r="B8" s="371" t="s">
        <v>684</v>
      </c>
      <c r="C8" s="373">
        <v>1</v>
      </c>
      <c r="D8" s="373">
        <v>2013</v>
      </c>
      <c r="E8" s="385">
        <v>10</v>
      </c>
      <c r="F8" s="499"/>
    </row>
    <row r="9" spans="1:6" x14ac:dyDescent="0.25">
      <c r="A9" s="61">
        <v>4</v>
      </c>
      <c r="B9" s="371" t="s">
        <v>685</v>
      </c>
      <c r="C9" s="373">
        <v>1</v>
      </c>
      <c r="D9" s="373">
        <v>2013</v>
      </c>
      <c r="E9" s="385">
        <v>10</v>
      </c>
      <c r="F9" s="499"/>
    </row>
    <row r="10" spans="1:6" x14ac:dyDescent="0.25">
      <c r="A10" s="61">
        <v>5</v>
      </c>
      <c r="B10" s="371" t="s">
        <v>686</v>
      </c>
      <c r="C10" s="373">
        <v>2</v>
      </c>
      <c r="D10" s="373">
        <v>2013</v>
      </c>
      <c r="E10" s="385">
        <v>10</v>
      </c>
      <c r="F10" s="499"/>
    </row>
    <row r="11" spans="1:6" x14ac:dyDescent="0.25">
      <c r="A11" s="61">
        <v>6</v>
      </c>
      <c r="B11" s="371" t="s">
        <v>687</v>
      </c>
      <c r="C11" s="373">
        <v>1</v>
      </c>
      <c r="D11" s="373">
        <v>2013</v>
      </c>
      <c r="E11" s="385">
        <v>10</v>
      </c>
      <c r="F11" s="499"/>
    </row>
    <row r="12" spans="1:6" x14ac:dyDescent="0.25">
      <c r="A12" s="61">
        <v>7</v>
      </c>
      <c r="B12" s="371" t="s">
        <v>688</v>
      </c>
      <c r="C12" s="373">
        <v>2</v>
      </c>
      <c r="D12" s="373">
        <v>2013</v>
      </c>
      <c r="E12" s="385">
        <v>10</v>
      </c>
      <c r="F12" s="499"/>
    </row>
    <row r="13" spans="1:6" x14ac:dyDescent="0.25">
      <c r="A13" s="61">
        <v>8</v>
      </c>
      <c r="B13" s="371" t="s">
        <v>689</v>
      </c>
      <c r="C13" s="373">
        <v>1</v>
      </c>
      <c r="D13" s="373">
        <v>2013</v>
      </c>
      <c r="E13" s="385">
        <v>10</v>
      </c>
      <c r="F13" s="499"/>
    </row>
    <row r="14" spans="1:6" x14ac:dyDescent="0.25">
      <c r="A14" s="61">
        <v>9</v>
      </c>
      <c r="B14" s="371" t="s">
        <v>690</v>
      </c>
      <c r="C14" s="373">
        <v>1</v>
      </c>
      <c r="D14" s="373">
        <v>2013</v>
      </c>
      <c r="E14" s="385">
        <v>10</v>
      </c>
      <c r="F14" s="499"/>
    </row>
    <row r="15" spans="1:6" x14ac:dyDescent="0.25">
      <c r="A15" s="61">
        <v>10</v>
      </c>
      <c r="B15" s="371" t="s">
        <v>691</v>
      </c>
      <c r="C15" s="373">
        <v>2</v>
      </c>
      <c r="D15" s="373">
        <v>2013</v>
      </c>
      <c r="E15" s="385">
        <v>10</v>
      </c>
      <c r="F15" s="499"/>
    </row>
    <row r="16" spans="1:6" x14ac:dyDescent="0.25">
      <c r="A16" s="61">
        <v>11</v>
      </c>
      <c r="B16" s="371" t="s">
        <v>692</v>
      </c>
      <c r="C16" s="373">
        <v>1</v>
      </c>
      <c r="D16" s="373">
        <v>2013</v>
      </c>
      <c r="E16" s="385">
        <v>10</v>
      </c>
      <c r="F16" s="499"/>
    </row>
    <row r="17" spans="1:6" x14ac:dyDescent="0.25">
      <c r="A17" s="61">
        <v>12</v>
      </c>
      <c r="B17" s="371" t="s">
        <v>570</v>
      </c>
      <c r="C17" s="373">
        <v>1</v>
      </c>
      <c r="D17" s="373">
        <v>2013</v>
      </c>
      <c r="E17" s="385">
        <v>10</v>
      </c>
      <c r="F17" s="499"/>
    </row>
    <row r="18" spans="1:6" x14ac:dyDescent="0.25">
      <c r="A18" s="61">
        <v>13</v>
      </c>
      <c r="B18" s="371" t="s">
        <v>693</v>
      </c>
      <c r="C18" s="373">
        <v>1</v>
      </c>
      <c r="D18" s="373">
        <v>2013</v>
      </c>
      <c r="E18" s="385">
        <v>10</v>
      </c>
      <c r="F18" s="499"/>
    </row>
    <row r="19" spans="1:6" x14ac:dyDescent="0.25">
      <c r="A19" s="61">
        <v>14</v>
      </c>
      <c r="B19" s="371" t="s">
        <v>694</v>
      </c>
      <c r="C19" s="373">
        <v>1</v>
      </c>
      <c r="D19" s="373">
        <v>2013</v>
      </c>
      <c r="E19" s="385">
        <v>10</v>
      </c>
      <c r="F19" s="499"/>
    </row>
    <row r="20" spans="1:6" x14ac:dyDescent="0.25">
      <c r="A20" s="61">
        <v>15</v>
      </c>
      <c r="B20" s="371" t="s">
        <v>695</v>
      </c>
      <c r="C20" s="373">
        <v>1</v>
      </c>
      <c r="D20" s="373">
        <v>2013</v>
      </c>
      <c r="E20" s="385">
        <v>10</v>
      </c>
      <c r="F20" s="499"/>
    </row>
    <row r="21" spans="1:6" x14ac:dyDescent="0.25">
      <c r="A21" s="61">
        <v>16</v>
      </c>
      <c r="B21" s="383" t="s">
        <v>696</v>
      </c>
      <c r="C21" s="373">
        <v>3</v>
      </c>
      <c r="D21" s="373">
        <v>2013</v>
      </c>
      <c r="E21" s="385">
        <v>10</v>
      </c>
    </row>
    <row r="22" spans="1:6" x14ac:dyDescent="0.25">
      <c r="A22" s="61">
        <v>17</v>
      </c>
      <c r="B22" s="371" t="s">
        <v>697</v>
      </c>
      <c r="C22" s="373">
        <v>1</v>
      </c>
      <c r="D22" s="373">
        <v>2013</v>
      </c>
      <c r="E22" s="385">
        <v>10</v>
      </c>
    </row>
    <row r="23" spans="1:6" x14ac:dyDescent="0.25">
      <c r="A23" s="61">
        <v>18</v>
      </c>
      <c r="B23" s="371" t="s">
        <v>698</v>
      </c>
      <c r="C23" s="373">
        <v>2</v>
      </c>
      <c r="D23" s="373">
        <v>2013</v>
      </c>
      <c r="E23" s="385">
        <v>10</v>
      </c>
    </row>
    <row r="24" spans="1:6" x14ac:dyDescent="0.25">
      <c r="A24" s="61">
        <v>19</v>
      </c>
      <c r="B24" s="371" t="s">
        <v>699</v>
      </c>
      <c r="C24" s="373">
        <v>3</v>
      </c>
      <c r="D24" s="373">
        <v>2013</v>
      </c>
      <c r="E24" s="385">
        <v>10</v>
      </c>
    </row>
    <row r="25" spans="1:6" x14ac:dyDescent="0.25">
      <c r="A25" s="61">
        <v>20</v>
      </c>
      <c r="B25" s="371" t="s">
        <v>700</v>
      </c>
      <c r="C25" s="373">
        <v>1</v>
      </c>
      <c r="D25" s="373">
        <v>2014</v>
      </c>
      <c r="E25" s="385">
        <v>10</v>
      </c>
    </row>
    <row r="26" spans="1:6" x14ac:dyDescent="0.25">
      <c r="A26" s="61">
        <v>21</v>
      </c>
      <c r="B26" s="371" t="s">
        <v>701</v>
      </c>
      <c r="C26" s="373">
        <v>1</v>
      </c>
      <c r="D26" s="373">
        <v>2013</v>
      </c>
      <c r="E26" s="385">
        <v>10</v>
      </c>
    </row>
    <row r="27" spans="1:6" x14ac:dyDescent="0.25">
      <c r="A27" s="61">
        <v>22</v>
      </c>
      <c r="B27" s="371" t="s">
        <v>702</v>
      </c>
      <c r="C27" s="373">
        <v>12</v>
      </c>
      <c r="D27" s="373">
        <v>2014</v>
      </c>
      <c r="E27" s="385">
        <v>10</v>
      </c>
    </row>
    <row r="28" spans="1:6" x14ac:dyDescent="0.25">
      <c r="A28" s="61">
        <v>23</v>
      </c>
      <c r="B28" s="371" t="s">
        <v>703</v>
      </c>
      <c r="C28" s="373">
        <v>1</v>
      </c>
      <c r="D28" s="373">
        <v>2014</v>
      </c>
      <c r="E28" s="385">
        <v>10</v>
      </c>
    </row>
    <row r="29" spans="1:6" x14ac:dyDescent="0.25">
      <c r="A29" s="61">
        <v>24</v>
      </c>
      <c r="B29" s="371" t="s">
        <v>704</v>
      </c>
      <c r="C29" s="373">
        <v>1</v>
      </c>
      <c r="D29" s="373">
        <v>2013</v>
      </c>
      <c r="E29" s="385">
        <v>10</v>
      </c>
    </row>
    <row r="30" spans="1:6" x14ac:dyDescent="0.25">
      <c r="A30" s="61">
        <v>25</v>
      </c>
      <c r="B30" s="371" t="s">
        <v>705</v>
      </c>
      <c r="C30" s="373">
        <v>1</v>
      </c>
      <c r="D30" s="373">
        <v>2014</v>
      </c>
      <c r="E30" s="385">
        <v>10</v>
      </c>
    </row>
    <row r="31" spans="1:6" x14ac:dyDescent="0.25">
      <c r="C31" s="18">
        <f>SUM(C6:C30)</f>
        <v>44</v>
      </c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"/>
  <sheetViews>
    <sheetView workbookViewId="0">
      <selection activeCell="F8" sqref="F8:F17"/>
    </sheetView>
  </sheetViews>
  <sheetFormatPr defaultRowHeight="15" x14ac:dyDescent="0.25"/>
  <cols>
    <col min="1" max="1" width="9.140625" style="51"/>
    <col min="2" max="2" width="38.42578125" customWidth="1"/>
    <col min="3" max="3" width="9.140625" style="51"/>
    <col min="4" max="4" width="15" style="51" customWidth="1"/>
  </cols>
  <sheetData>
    <row r="1" spans="1:6" x14ac:dyDescent="0.25">
      <c r="D1" s="51" t="s">
        <v>7</v>
      </c>
    </row>
    <row r="5" spans="1:6" x14ac:dyDescent="0.25">
      <c r="B5" s="8"/>
    </row>
    <row r="6" spans="1:6" ht="30" customHeight="1" x14ac:dyDescent="0.25">
      <c r="A6" s="434" t="s">
        <v>1119</v>
      </c>
      <c r="B6" s="434"/>
      <c r="C6" s="434" t="s">
        <v>1223</v>
      </c>
      <c r="D6" s="434"/>
    </row>
    <row r="7" spans="1:6" ht="42" customHeight="1" x14ac:dyDescent="0.25">
      <c r="A7" s="61" t="s">
        <v>1</v>
      </c>
      <c r="B7" s="59" t="s">
        <v>2</v>
      </c>
      <c r="C7" s="34" t="s">
        <v>3</v>
      </c>
      <c r="D7" s="395" t="s">
        <v>4</v>
      </c>
      <c r="E7" s="394" t="s">
        <v>1226</v>
      </c>
    </row>
    <row r="8" spans="1:6" x14ac:dyDescent="0.25">
      <c r="A8" s="61">
        <v>1</v>
      </c>
      <c r="B8" s="387" t="s">
        <v>1521</v>
      </c>
      <c r="C8" s="390">
        <v>1</v>
      </c>
      <c r="D8" s="392">
        <v>2011</v>
      </c>
      <c r="E8" s="393">
        <v>10</v>
      </c>
      <c r="F8" s="491" t="s">
        <v>1528</v>
      </c>
    </row>
    <row r="9" spans="1:6" x14ac:dyDescent="0.25">
      <c r="A9" s="61">
        <v>2</v>
      </c>
      <c r="B9" s="388" t="s">
        <v>1522</v>
      </c>
      <c r="C9" s="389">
        <v>1</v>
      </c>
      <c r="D9" s="391">
        <v>2011</v>
      </c>
      <c r="E9" s="393">
        <v>10</v>
      </c>
      <c r="F9" s="492"/>
    </row>
    <row r="10" spans="1:6" x14ac:dyDescent="0.25">
      <c r="A10" s="61">
        <v>3</v>
      </c>
      <c r="B10" s="388" t="s">
        <v>1523</v>
      </c>
      <c r="C10" s="389">
        <v>2</v>
      </c>
      <c r="D10" s="391">
        <v>2011</v>
      </c>
      <c r="E10" s="393">
        <v>10</v>
      </c>
      <c r="F10" s="492"/>
    </row>
    <row r="11" spans="1:6" x14ac:dyDescent="0.25">
      <c r="A11" s="61">
        <v>4</v>
      </c>
      <c r="B11" s="388" t="s">
        <v>1524</v>
      </c>
      <c r="C11" s="389">
        <v>1</v>
      </c>
      <c r="D11" s="391">
        <v>2011</v>
      </c>
      <c r="E11" s="393">
        <v>10</v>
      </c>
      <c r="F11" s="492"/>
    </row>
    <row r="12" spans="1:6" x14ac:dyDescent="0.25">
      <c r="A12" s="61">
        <v>5</v>
      </c>
      <c r="B12" s="388" t="s">
        <v>1525</v>
      </c>
      <c r="C12" s="389">
        <v>1</v>
      </c>
      <c r="D12" s="391">
        <v>2011</v>
      </c>
      <c r="E12" s="393">
        <v>10</v>
      </c>
      <c r="F12" s="492"/>
    </row>
    <row r="13" spans="1:6" x14ac:dyDescent="0.25">
      <c r="A13" s="61">
        <v>6</v>
      </c>
      <c r="B13" s="388" t="s">
        <v>1120</v>
      </c>
      <c r="C13" s="389">
        <v>1</v>
      </c>
      <c r="D13" s="391">
        <v>2011</v>
      </c>
      <c r="E13" s="393">
        <v>10</v>
      </c>
      <c r="F13" s="492"/>
    </row>
    <row r="14" spans="1:6" x14ac:dyDescent="0.25">
      <c r="A14" s="61">
        <v>7</v>
      </c>
      <c r="B14" s="388" t="s">
        <v>1526</v>
      </c>
      <c r="C14" s="389">
        <v>1</v>
      </c>
      <c r="D14" s="391">
        <v>2011</v>
      </c>
      <c r="E14" s="393">
        <v>10</v>
      </c>
      <c r="F14" s="492"/>
    </row>
    <row r="15" spans="1:6" x14ac:dyDescent="0.25">
      <c r="A15" s="61">
        <v>8</v>
      </c>
      <c r="B15" s="388" t="s">
        <v>1121</v>
      </c>
      <c r="C15" s="389">
        <v>1</v>
      </c>
      <c r="D15" s="391">
        <v>2011</v>
      </c>
      <c r="E15" s="393">
        <v>10</v>
      </c>
      <c r="F15" s="492"/>
    </row>
    <row r="16" spans="1:6" x14ac:dyDescent="0.25">
      <c r="A16" s="61">
        <v>9</v>
      </c>
      <c r="B16" s="388" t="s">
        <v>1122</v>
      </c>
      <c r="C16" s="389">
        <v>1</v>
      </c>
      <c r="D16" s="391">
        <v>2011</v>
      </c>
      <c r="E16" s="393">
        <v>10</v>
      </c>
      <c r="F16" s="492"/>
    </row>
    <row r="17" spans="1:6" x14ac:dyDescent="0.25">
      <c r="A17" s="61">
        <v>10</v>
      </c>
      <c r="B17" s="388" t="s">
        <v>1527</v>
      </c>
      <c r="C17" s="389">
        <v>4</v>
      </c>
      <c r="D17" s="391">
        <v>2011</v>
      </c>
      <c r="E17" s="393">
        <v>10</v>
      </c>
      <c r="F17" s="493"/>
    </row>
    <row r="18" spans="1:6" x14ac:dyDescent="0.25">
      <c r="A18" s="63"/>
      <c r="B18" s="22"/>
      <c r="C18" s="63"/>
      <c r="D18" s="63"/>
    </row>
  </sheetData>
  <mergeCells count="3">
    <mergeCell ref="A6:B6"/>
    <mergeCell ref="C6:D6"/>
    <mergeCell ref="F8:F17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F23"/>
  <sheetViews>
    <sheetView workbookViewId="0">
      <selection activeCell="G9" sqref="G9"/>
    </sheetView>
  </sheetViews>
  <sheetFormatPr defaultRowHeight="15" x14ac:dyDescent="0.25"/>
  <cols>
    <col min="1" max="1" width="9.140625" style="18"/>
    <col min="2" max="2" width="54.85546875" customWidth="1"/>
    <col min="3" max="3" width="9.140625" style="18"/>
    <col min="4" max="4" width="18.140625" style="18" customWidth="1"/>
  </cols>
  <sheetData>
    <row r="3" spans="1:6" ht="44.25" customHeight="1" x14ac:dyDescent="0.25">
      <c r="A3" s="434" t="s">
        <v>941</v>
      </c>
      <c r="B3" s="434"/>
      <c r="C3" s="434" t="s">
        <v>1224</v>
      </c>
      <c r="D3" s="434"/>
    </row>
    <row r="4" spans="1:6" ht="75" x14ac:dyDescent="0.25">
      <c r="A4" s="61" t="s">
        <v>1</v>
      </c>
      <c r="B4" s="59" t="s">
        <v>2</v>
      </c>
      <c r="C4" s="34" t="s">
        <v>3</v>
      </c>
      <c r="D4" s="34" t="s">
        <v>4</v>
      </c>
      <c r="E4" s="411" t="s">
        <v>1226</v>
      </c>
    </row>
    <row r="5" spans="1:6" x14ac:dyDescent="0.25">
      <c r="A5" s="61">
        <v>1</v>
      </c>
      <c r="B5" s="61">
        <v>2</v>
      </c>
      <c r="C5" s="61">
        <v>3</v>
      </c>
      <c r="D5" s="61">
        <v>4</v>
      </c>
      <c r="E5" s="149">
        <v>5</v>
      </c>
    </row>
    <row r="6" spans="1:6" x14ac:dyDescent="0.25">
      <c r="A6" s="61">
        <v>1</v>
      </c>
      <c r="B6" s="406" t="s">
        <v>942</v>
      </c>
      <c r="C6" s="405">
        <v>1</v>
      </c>
      <c r="D6" s="405">
        <v>2007</v>
      </c>
      <c r="E6" s="403">
        <v>10</v>
      </c>
      <c r="F6" s="491" t="s">
        <v>1528</v>
      </c>
    </row>
    <row r="7" spans="1:6" ht="15.75" x14ac:dyDescent="0.25">
      <c r="A7" s="61">
        <v>2</v>
      </c>
      <c r="B7" s="407" t="s">
        <v>943</v>
      </c>
      <c r="C7" s="404">
        <v>1</v>
      </c>
      <c r="D7" s="404">
        <v>2007</v>
      </c>
      <c r="E7" s="403">
        <v>10</v>
      </c>
      <c r="F7" s="492"/>
    </row>
    <row r="8" spans="1:6" ht="15.75" x14ac:dyDescent="0.25">
      <c r="A8" s="61">
        <v>3</v>
      </c>
      <c r="B8" s="408" t="s">
        <v>944</v>
      </c>
      <c r="C8" s="404">
        <v>2</v>
      </c>
      <c r="D8" s="404">
        <v>2007</v>
      </c>
      <c r="E8" s="403">
        <v>10</v>
      </c>
      <c r="F8" s="492"/>
    </row>
    <row r="9" spans="1:6" ht="31.5" x14ac:dyDescent="0.25">
      <c r="A9" s="61">
        <v>4</v>
      </c>
      <c r="B9" s="408" t="s">
        <v>945</v>
      </c>
      <c r="C9" s="404">
        <v>1</v>
      </c>
      <c r="D9" s="404">
        <v>2007</v>
      </c>
      <c r="E9" s="403">
        <v>10</v>
      </c>
      <c r="F9" s="492"/>
    </row>
    <row r="10" spans="1:6" ht="15.75" x14ac:dyDescent="0.25">
      <c r="A10" s="61">
        <v>6</v>
      </c>
      <c r="B10" s="408" t="s">
        <v>946</v>
      </c>
      <c r="C10" s="404">
        <v>1</v>
      </c>
      <c r="D10" s="404">
        <v>2007</v>
      </c>
      <c r="E10" s="403">
        <v>10</v>
      </c>
      <c r="F10" s="492"/>
    </row>
    <row r="11" spans="1:6" ht="15.75" x14ac:dyDescent="0.25">
      <c r="A11" s="61">
        <v>7</v>
      </c>
      <c r="B11" s="408" t="s">
        <v>947</v>
      </c>
      <c r="C11" s="404">
        <v>1</v>
      </c>
      <c r="D11" s="404">
        <v>2010</v>
      </c>
      <c r="E11" s="403">
        <v>10</v>
      </c>
      <c r="F11" s="492"/>
    </row>
    <row r="12" spans="1:6" ht="15.75" x14ac:dyDescent="0.25">
      <c r="A12" s="61">
        <v>8</v>
      </c>
      <c r="B12" s="408" t="s">
        <v>948</v>
      </c>
      <c r="C12" s="404">
        <v>1</v>
      </c>
      <c r="D12" s="404">
        <v>2010</v>
      </c>
      <c r="E12" s="403">
        <v>10</v>
      </c>
      <c r="F12" s="492"/>
    </row>
    <row r="13" spans="1:6" ht="15.75" x14ac:dyDescent="0.25">
      <c r="A13" s="61">
        <v>9</v>
      </c>
      <c r="B13" s="408" t="s">
        <v>949</v>
      </c>
      <c r="C13" s="404">
        <v>1</v>
      </c>
      <c r="D13" s="404">
        <v>2009</v>
      </c>
      <c r="E13" s="403">
        <v>10</v>
      </c>
      <c r="F13" s="492"/>
    </row>
    <row r="14" spans="1:6" x14ac:dyDescent="0.25">
      <c r="A14" s="61">
        <v>10</v>
      </c>
      <c r="B14" s="409" t="s">
        <v>334</v>
      </c>
      <c r="C14" s="404">
        <v>1</v>
      </c>
      <c r="D14" s="404">
        <v>2012</v>
      </c>
      <c r="E14" s="403">
        <v>10</v>
      </c>
      <c r="F14" s="492"/>
    </row>
    <row r="15" spans="1:6" x14ac:dyDescent="0.25">
      <c r="A15" s="61">
        <v>11</v>
      </c>
      <c r="B15" s="410" t="s">
        <v>950</v>
      </c>
      <c r="C15" s="404">
        <v>3</v>
      </c>
      <c r="D15" s="404" t="s">
        <v>951</v>
      </c>
      <c r="E15" s="403">
        <v>10</v>
      </c>
      <c r="F15" s="493"/>
    </row>
    <row r="16" spans="1:6" x14ac:dyDescent="0.25">
      <c r="A16" s="61">
        <v>12</v>
      </c>
      <c r="B16" s="410" t="s">
        <v>952</v>
      </c>
      <c r="C16" s="404">
        <v>2</v>
      </c>
      <c r="D16" s="404">
        <v>2003.2004999999999</v>
      </c>
      <c r="E16" s="403">
        <v>10</v>
      </c>
    </row>
    <row r="17" spans="1:5" x14ac:dyDescent="0.25">
      <c r="A17" s="61">
        <v>13</v>
      </c>
      <c r="B17" s="410" t="s">
        <v>953</v>
      </c>
      <c r="C17" s="404">
        <v>1</v>
      </c>
      <c r="D17" s="404">
        <v>2009</v>
      </c>
      <c r="E17" s="403">
        <v>10</v>
      </c>
    </row>
    <row r="18" spans="1:5" x14ac:dyDescent="0.25">
      <c r="A18" s="61">
        <v>14</v>
      </c>
      <c r="B18" s="410" t="s">
        <v>954</v>
      </c>
      <c r="C18" s="404">
        <v>1</v>
      </c>
      <c r="D18" s="404">
        <v>2006</v>
      </c>
      <c r="E18" s="403">
        <v>10</v>
      </c>
    </row>
    <row r="19" spans="1:5" x14ac:dyDescent="0.25">
      <c r="A19" s="61">
        <v>15</v>
      </c>
      <c r="B19" s="410" t="s">
        <v>955</v>
      </c>
      <c r="C19" s="404">
        <v>1</v>
      </c>
      <c r="D19" s="404">
        <v>2006</v>
      </c>
      <c r="E19" s="403">
        <v>10</v>
      </c>
    </row>
    <row r="20" spans="1:5" x14ac:dyDescent="0.25">
      <c r="A20" s="61">
        <v>16</v>
      </c>
      <c r="B20" s="410" t="s">
        <v>956</v>
      </c>
      <c r="C20" s="404">
        <v>1</v>
      </c>
      <c r="D20" s="404">
        <v>2008</v>
      </c>
      <c r="E20" s="403">
        <v>10</v>
      </c>
    </row>
    <row r="21" spans="1:5" x14ac:dyDescent="0.25">
      <c r="A21" s="61">
        <v>17</v>
      </c>
      <c r="B21" s="410" t="s">
        <v>957</v>
      </c>
      <c r="C21" s="404">
        <v>1</v>
      </c>
      <c r="D21" s="404">
        <v>2008</v>
      </c>
      <c r="E21" s="403">
        <v>10</v>
      </c>
    </row>
    <row r="22" spans="1:5" x14ac:dyDescent="0.25">
      <c r="A22" s="61">
        <v>18</v>
      </c>
      <c r="B22" s="410" t="s">
        <v>958</v>
      </c>
      <c r="C22" s="404">
        <v>2</v>
      </c>
      <c r="D22" s="404">
        <v>2010</v>
      </c>
      <c r="E22" s="403">
        <v>10</v>
      </c>
    </row>
    <row r="23" spans="1:5" x14ac:dyDescent="0.25">
      <c r="C23" s="18">
        <f>SUM(C6:C22)</f>
        <v>22</v>
      </c>
    </row>
  </sheetData>
  <mergeCells count="3">
    <mergeCell ref="A3:B3"/>
    <mergeCell ref="C3:D3"/>
    <mergeCell ref="F6:F15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topLeftCell="A3" workbookViewId="0">
      <selection activeCell="F6" sqref="F6:F20"/>
    </sheetView>
  </sheetViews>
  <sheetFormatPr defaultRowHeight="15" x14ac:dyDescent="0.25"/>
  <cols>
    <col min="1" max="1" width="9.140625" style="51"/>
    <col min="2" max="2" width="49.5703125" customWidth="1"/>
    <col min="3" max="3" width="9.140625" style="51"/>
    <col min="4" max="4" width="14.28515625" style="51" customWidth="1"/>
  </cols>
  <sheetData>
    <row r="1" spans="1:7" x14ac:dyDescent="0.25">
      <c r="C1" s="51" t="s">
        <v>7</v>
      </c>
      <c r="E1" s="7"/>
      <c r="F1" s="7"/>
      <c r="G1" s="7"/>
    </row>
    <row r="3" spans="1:7" ht="66" customHeight="1" x14ac:dyDescent="0.25">
      <c r="A3" s="434" t="s">
        <v>26</v>
      </c>
      <c r="B3" s="434"/>
      <c r="C3" s="434" t="s">
        <v>27</v>
      </c>
      <c r="D3" s="434"/>
      <c r="E3" s="6"/>
      <c r="F3" s="6"/>
      <c r="G3" s="6"/>
    </row>
    <row r="4" spans="1:7" ht="75" x14ac:dyDescent="0.25">
      <c r="A4" s="61" t="s">
        <v>1</v>
      </c>
      <c r="B4" s="59" t="s">
        <v>2</v>
      </c>
      <c r="C4" s="34" t="s">
        <v>3</v>
      </c>
      <c r="D4" s="420" t="s">
        <v>4</v>
      </c>
      <c r="E4" s="419" t="s">
        <v>1226</v>
      </c>
    </row>
    <row r="5" spans="1:7" x14ac:dyDescent="0.25">
      <c r="A5" s="61">
        <v>1</v>
      </c>
      <c r="B5" s="61">
        <v>2</v>
      </c>
      <c r="C5" s="61">
        <v>3</v>
      </c>
      <c r="D5" s="121">
        <v>4</v>
      </c>
      <c r="E5" s="154">
        <v>5</v>
      </c>
    </row>
    <row r="6" spans="1:7" x14ac:dyDescent="0.25">
      <c r="A6" s="61">
        <v>1</v>
      </c>
      <c r="B6" s="412" t="s">
        <v>28</v>
      </c>
      <c r="C6" s="415">
        <v>2</v>
      </c>
      <c r="D6" s="417">
        <v>2000</v>
      </c>
      <c r="E6" s="418">
        <v>10</v>
      </c>
      <c r="F6" s="499" t="s">
        <v>1544</v>
      </c>
    </row>
    <row r="7" spans="1:7" x14ac:dyDescent="0.25">
      <c r="A7" s="61">
        <v>2</v>
      </c>
      <c r="B7" s="412" t="s">
        <v>29</v>
      </c>
      <c r="C7" s="415">
        <v>1</v>
      </c>
      <c r="D7" s="417">
        <v>2014</v>
      </c>
      <c r="E7" s="418">
        <v>10</v>
      </c>
      <c r="F7" s="499"/>
    </row>
    <row r="8" spans="1:7" x14ac:dyDescent="0.25">
      <c r="A8" s="61">
        <v>3</v>
      </c>
      <c r="B8" s="413" t="s">
        <v>30</v>
      </c>
      <c r="C8" s="414">
        <v>1</v>
      </c>
      <c r="D8" s="416">
        <v>2014</v>
      </c>
      <c r="E8" s="418">
        <v>10</v>
      </c>
      <c r="F8" s="499"/>
    </row>
    <row r="9" spans="1:7" x14ac:dyDescent="0.25">
      <c r="A9" s="61">
        <v>4</v>
      </c>
      <c r="B9" s="413" t="s">
        <v>31</v>
      </c>
      <c r="C9" s="414">
        <v>1</v>
      </c>
      <c r="D9" s="416">
        <v>2009</v>
      </c>
      <c r="E9" s="418">
        <v>10</v>
      </c>
      <c r="F9" s="499"/>
    </row>
    <row r="10" spans="1:7" x14ac:dyDescent="0.25">
      <c r="A10" s="61">
        <v>5</v>
      </c>
      <c r="B10" s="413" t="s">
        <v>32</v>
      </c>
      <c r="C10" s="414">
        <v>1</v>
      </c>
      <c r="D10" s="416">
        <v>1998</v>
      </c>
      <c r="E10" s="418">
        <v>10</v>
      </c>
      <c r="F10" s="499"/>
    </row>
    <row r="11" spans="1:7" x14ac:dyDescent="0.25">
      <c r="A11" s="61">
        <v>6</v>
      </c>
      <c r="B11" s="413" t="s">
        <v>33</v>
      </c>
      <c r="C11" s="414">
        <v>2</v>
      </c>
      <c r="D11" s="416">
        <v>2002</v>
      </c>
      <c r="E11" s="418">
        <v>10</v>
      </c>
      <c r="F11" s="499"/>
    </row>
    <row r="12" spans="1:7" x14ac:dyDescent="0.25">
      <c r="A12" s="61">
        <v>7</v>
      </c>
      <c r="B12" s="413" t="s">
        <v>34</v>
      </c>
      <c r="C12" s="414">
        <v>6</v>
      </c>
      <c r="D12" s="416" t="s">
        <v>35</v>
      </c>
      <c r="E12" s="418">
        <v>10</v>
      </c>
      <c r="F12" s="499"/>
    </row>
    <row r="13" spans="1:7" x14ac:dyDescent="0.25">
      <c r="A13" s="61">
        <v>8</v>
      </c>
      <c r="B13" s="413" t="s">
        <v>36</v>
      </c>
      <c r="C13" s="414">
        <v>1</v>
      </c>
      <c r="D13" s="416">
        <v>1997</v>
      </c>
      <c r="E13" s="418">
        <v>10</v>
      </c>
      <c r="F13" s="499"/>
    </row>
    <row r="14" spans="1:7" x14ac:dyDescent="0.25">
      <c r="A14" s="61">
        <v>9</v>
      </c>
      <c r="B14" s="413" t="s">
        <v>37</v>
      </c>
      <c r="C14" s="414">
        <v>2</v>
      </c>
      <c r="D14" s="416">
        <v>1998</v>
      </c>
      <c r="E14" s="418">
        <v>10</v>
      </c>
      <c r="F14" s="499"/>
    </row>
    <row r="15" spans="1:7" x14ac:dyDescent="0.25">
      <c r="A15" s="61">
        <v>10</v>
      </c>
      <c r="B15" s="413" t="s">
        <v>38</v>
      </c>
      <c r="C15" s="414">
        <v>2</v>
      </c>
      <c r="D15" s="416">
        <v>1998</v>
      </c>
      <c r="E15" s="418">
        <v>10</v>
      </c>
      <c r="F15" s="499"/>
    </row>
    <row r="16" spans="1:7" x14ac:dyDescent="0.25">
      <c r="A16" s="61">
        <v>11</v>
      </c>
      <c r="B16" s="413" t="s">
        <v>1532</v>
      </c>
      <c r="C16" s="414">
        <v>1</v>
      </c>
      <c r="D16" s="416">
        <v>2010</v>
      </c>
      <c r="E16" s="418">
        <v>10</v>
      </c>
      <c r="F16" s="499"/>
    </row>
    <row r="17" spans="1:6" x14ac:dyDescent="0.25">
      <c r="A17" s="61">
        <v>12</v>
      </c>
      <c r="B17" s="413" t="s">
        <v>1533</v>
      </c>
      <c r="C17" s="414">
        <v>1</v>
      </c>
      <c r="D17" s="416">
        <v>2013</v>
      </c>
      <c r="E17" s="418">
        <v>10</v>
      </c>
      <c r="F17" s="499"/>
    </row>
    <row r="18" spans="1:6" x14ac:dyDescent="0.25">
      <c r="A18" s="61">
        <v>13</v>
      </c>
      <c r="B18" s="413" t="s">
        <v>39</v>
      </c>
      <c r="C18" s="414">
        <v>1</v>
      </c>
      <c r="D18" s="416">
        <v>1997</v>
      </c>
      <c r="E18" s="418">
        <v>10</v>
      </c>
      <c r="F18" s="499"/>
    </row>
    <row r="19" spans="1:6" x14ac:dyDescent="0.25">
      <c r="A19" s="61">
        <v>14</v>
      </c>
      <c r="B19" s="413" t="s">
        <v>40</v>
      </c>
      <c r="C19" s="414">
        <v>1</v>
      </c>
      <c r="D19" s="416">
        <v>2013</v>
      </c>
      <c r="E19" s="418">
        <v>10</v>
      </c>
      <c r="F19" s="499"/>
    </row>
    <row r="20" spans="1:6" x14ac:dyDescent="0.25">
      <c r="F20" s="499"/>
    </row>
  </sheetData>
  <mergeCells count="3">
    <mergeCell ref="A3:B3"/>
    <mergeCell ref="C3:D3"/>
    <mergeCell ref="F6:F20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0"/>
  <sheetViews>
    <sheetView zoomScale="80" zoomScaleNormal="80" workbookViewId="0">
      <selection activeCell="G18" sqref="G18"/>
    </sheetView>
  </sheetViews>
  <sheetFormatPr defaultRowHeight="15" x14ac:dyDescent="0.25"/>
  <cols>
    <col min="2" max="2" width="55" customWidth="1"/>
    <col min="3" max="3" width="37" customWidth="1"/>
    <col min="4" max="4" width="31" customWidth="1"/>
  </cols>
  <sheetData>
    <row r="1" spans="1:9" x14ac:dyDescent="0.25">
      <c r="E1" s="435" t="s">
        <v>7</v>
      </c>
      <c r="F1" s="435"/>
      <c r="G1" s="435"/>
      <c r="H1" s="435"/>
      <c r="I1" s="435"/>
    </row>
    <row r="4" spans="1:9" ht="30.75" customHeight="1" x14ac:dyDescent="0.25">
      <c r="A4" s="494" t="s">
        <v>1225</v>
      </c>
      <c r="B4" s="494"/>
      <c r="C4" s="494" t="s">
        <v>222</v>
      </c>
      <c r="D4" s="494"/>
    </row>
    <row r="5" spans="1:9" hidden="1" x14ac:dyDescent="0.25">
      <c r="A5" s="114"/>
      <c r="B5" s="114"/>
      <c r="C5" s="114"/>
      <c r="D5" s="114"/>
    </row>
    <row r="6" spans="1:9" ht="75" x14ac:dyDescent="0.25">
      <c r="A6" s="105" t="s">
        <v>1</v>
      </c>
      <c r="B6" s="105" t="s">
        <v>2</v>
      </c>
      <c r="C6" s="105" t="s">
        <v>3</v>
      </c>
      <c r="D6" s="105" t="s">
        <v>4</v>
      </c>
      <c r="E6" s="369" t="s">
        <v>1226</v>
      </c>
    </row>
    <row r="7" spans="1:9" x14ac:dyDescent="0.25">
      <c r="A7" s="105">
        <v>1</v>
      </c>
      <c r="B7" s="105">
        <v>2</v>
      </c>
      <c r="C7" s="105">
        <v>3</v>
      </c>
      <c r="D7" s="105">
        <v>4</v>
      </c>
      <c r="E7" s="116">
        <v>5</v>
      </c>
    </row>
    <row r="8" spans="1:9" ht="15.75" x14ac:dyDescent="0.25">
      <c r="A8" s="115">
        <v>1</v>
      </c>
      <c r="B8" s="291" t="s">
        <v>223</v>
      </c>
      <c r="C8" s="401">
        <v>1</v>
      </c>
      <c r="D8" s="402">
        <v>2004</v>
      </c>
      <c r="E8" s="399">
        <v>11</v>
      </c>
      <c r="F8" s="499" t="s">
        <v>1547</v>
      </c>
    </row>
    <row r="9" spans="1:9" ht="15.75" x14ac:dyDescent="0.25">
      <c r="A9" s="105">
        <v>2</v>
      </c>
      <c r="B9" s="27" t="s">
        <v>224</v>
      </c>
      <c r="C9" s="400">
        <v>1</v>
      </c>
      <c r="D9" s="395">
        <v>2014</v>
      </c>
      <c r="E9" s="399">
        <v>11</v>
      </c>
      <c r="F9" s="499"/>
    </row>
    <row r="10" spans="1:9" ht="15.75" x14ac:dyDescent="0.25">
      <c r="A10" s="105">
        <v>3</v>
      </c>
      <c r="B10" s="398" t="s">
        <v>225</v>
      </c>
      <c r="C10" s="400">
        <v>1</v>
      </c>
      <c r="D10" s="402">
        <v>2007</v>
      </c>
      <c r="E10" s="399">
        <v>11</v>
      </c>
      <c r="F10" s="499"/>
    </row>
    <row r="11" spans="1:9" ht="17.25" customHeight="1" x14ac:dyDescent="0.25">
      <c r="A11" s="105">
        <v>4</v>
      </c>
      <c r="B11" s="398" t="s">
        <v>226</v>
      </c>
      <c r="C11" s="400">
        <v>2</v>
      </c>
      <c r="D11" s="395">
        <v>2009</v>
      </c>
      <c r="E11" s="399">
        <v>11</v>
      </c>
      <c r="F11" s="499"/>
    </row>
    <row r="12" spans="1:9" ht="13.5" customHeight="1" x14ac:dyDescent="0.25">
      <c r="A12" s="105">
        <v>5</v>
      </c>
      <c r="B12" s="27" t="s">
        <v>227</v>
      </c>
      <c r="C12" s="400">
        <v>2</v>
      </c>
      <c r="D12" s="395">
        <v>2005</v>
      </c>
      <c r="E12" s="399">
        <v>11</v>
      </c>
      <c r="F12" s="499"/>
    </row>
    <row r="13" spans="1:9" ht="15.75" x14ac:dyDescent="0.25">
      <c r="A13" s="105">
        <v>6</v>
      </c>
      <c r="B13" s="27" t="s">
        <v>228</v>
      </c>
      <c r="C13" s="400">
        <v>1</v>
      </c>
      <c r="D13" s="395">
        <v>2008</v>
      </c>
      <c r="E13" s="399">
        <v>11</v>
      </c>
      <c r="F13" s="499"/>
    </row>
    <row r="14" spans="1:9" ht="15.75" x14ac:dyDescent="0.25">
      <c r="A14" s="105">
        <v>7</v>
      </c>
      <c r="B14" s="27" t="s">
        <v>229</v>
      </c>
      <c r="C14" s="400">
        <v>4</v>
      </c>
      <c r="D14" s="395">
        <v>2013</v>
      </c>
      <c r="E14" s="399">
        <v>11</v>
      </c>
      <c r="F14" s="499"/>
    </row>
    <row r="15" spans="1:9" ht="15.75" x14ac:dyDescent="0.25">
      <c r="A15" s="105">
        <v>8</v>
      </c>
      <c r="B15" s="27" t="s">
        <v>230</v>
      </c>
      <c r="C15" s="400">
        <v>1</v>
      </c>
      <c r="D15" s="395">
        <v>2010</v>
      </c>
      <c r="E15" s="399">
        <v>11</v>
      </c>
      <c r="F15" s="499"/>
    </row>
    <row r="16" spans="1:9" ht="15.75" x14ac:dyDescent="0.25">
      <c r="A16" s="105">
        <v>9</v>
      </c>
      <c r="B16" s="27" t="s">
        <v>231</v>
      </c>
      <c r="C16" s="400">
        <v>1</v>
      </c>
      <c r="D16" s="395">
        <v>2006</v>
      </c>
      <c r="E16" s="399">
        <v>11</v>
      </c>
      <c r="F16" s="499"/>
    </row>
    <row r="17" spans="1:6" ht="15.75" x14ac:dyDescent="0.25">
      <c r="A17" s="105">
        <v>10</v>
      </c>
      <c r="B17" s="397" t="s">
        <v>232</v>
      </c>
      <c r="C17" s="400">
        <v>1</v>
      </c>
      <c r="D17" s="395">
        <v>2014</v>
      </c>
      <c r="E17" s="399">
        <v>11</v>
      </c>
      <c r="F17" s="499"/>
    </row>
    <row r="18" spans="1:6" ht="15.75" x14ac:dyDescent="0.25">
      <c r="A18" s="105">
        <v>11</v>
      </c>
      <c r="B18" s="397" t="s">
        <v>233</v>
      </c>
      <c r="C18" s="400">
        <v>1</v>
      </c>
      <c r="D18" s="395">
        <v>2003</v>
      </c>
      <c r="E18" s="399">
        <v>11</v>
      </c>
      <c r="F18" s="499"/>
    </row>
    <row r="19" spans="1:6" ht="15.75" x14ac:dyDescent="0.25">
      <c r="A19" s="116">
        <v>12</v>
      </c>
      <c r="B19" s="397" t="s">
        <v>234</v>
      </c>
      <c r="C19" s="400">
        <v>1</v>
      </c>
      <c r="D19" s="395">
        <v>2007</v>
      </c>
      <c r="E19" s="399">
        <v>11</v>
      </c>
      <c r="F19" s="499"/>
    </row>
    <row r="20" spans="1:6" ht="15.75" x14ac:dyDescent="0.25">
      <c r="A20" s="116">
        <v>13</v>
      </c>
      <c r="B20" s="397" t="s">
        <v>235</v>
      </c>
      <c r="C20" s="400">
        <v>1</v>
      </c>
      <c r="D20" s="395">
        <v>2010</v>
      </c>
      <c r="E20" s="399">
        <v>11</v>
      </c>
      <c r="F20" s="499"/>
    </row>
    <row r="21" spans="1:6" ht="15.75" x14ac:dyDescent="0.25">
      <c r="A21" s="116">
        <v>14</v>
      </c>
      <c r="B21" s="396" t="s">
        <v>236</v>
      </c>
      <c r="C21" s="400">
        <v>1</v>
      </c>
      <c r="D21" s="395">
        <v>2010</v>
      </c>
      <c r="E21" s="399">
        <v>11</v>
      </c>
      <c r="F21" s="499"/>
    </row>
    <row r="22" spans="1:6" ht="15.75" x14ac:dyDescent="0.25">
      <c r="A22" s="116">
        <v>15</v>
      </c>
      <c r="B22" s="397" t="s">
        <v>237</v>
      </c>
      <c r="C22" s="400">
        <v>1</v>
      </c>
      <c r="D22" s="395">
        <v>2010</v>
      </c>
      <c r="E22" s="399">
        <v>11</v>
      </c>
      <c r="F22" s="499"/>
    </row>
    <row r="23" spans="1:6" ht="15.75" x14ac:dyDescent="0.25">
      <c r="A23" s="116">
        <v>16</v>
      </c>
      <c r="B23" s="397" t="s">
        <v>238</v>
      </c>
      <c r="C23" s="400">
        <v>1</v>
      </c>
      <c r="D23" s="395">
        <v>2009</v>
      </c>
      <c r="E23" s="399">
        <v>11</v>
      </c>
    </row>
    <row r="24" spans="1:6" ht="17.25" customHeight="1" x14ac:dyDescent="0.25">
      <c r="A24" s="116">
        <v>17</v>
      </c>
      <c r="B24" s="397" t="s">
        <v>238</v>
      </c>
      <c r="C24" s="400">
        <v>8</v>
      </c>
      <c r="D24" s="395">
        <v>2007</v>
      </c>
      <c r="E24" s="399">
        <v>11</v>
      </c>
    </row>
    <row r="25" spans="1:6" ht="15.75" x14ac:dyDescent="0.25">
      <c r="A25" s="116">
        <v>18</v>
      </c>
      <c r="B25" s="397" t="s">
        <v>239</v>
      </c>
      <c r="C25" s="400">
        <v>1</v>
      </c>
      <c r="D25" s="395">
        <v>2012</v>
      </c>
      <c r="E25" s="399">
        <v>11</v>
      </c>
    </row>
    <row r="26" spans="1:6" ht="15.75" x14ac:dyDescent="0.25">
      <c r="A26" s="116">
        <v>19</v>
      </c>
      <c r="B26" s="397" t="s">
        <v>240</v>
      </c>
      <c r="C26" s="400">
        <v>1</v>
      </c>
      <c r="D26" s="395">
        <v>2012</v>
      </c>
      <c r="E26" s="399">
        <v>11</v>
      </c>
    </row>
    <row r="27" spans="1:6" ht="15.75" x14ac:dyDescent="0.25">
      <c r="A27" s="116">
        <v>20</v>
      </c>
      <c r="B27" s="397" t="s">
        <v>241</v>
      </c>
      <c r="C27" s="400">
        <v>1</v>
      </c>
      <c r="D27" s="395">
        <v>2014</v>
      </c>
      <c r="E27" s="399">
        <v>11</v>
      </c>
    </row>
    <row r="28" spans="1:6" ht="15.75" x14ac:dyDescent="0.25">
      <c r="A28" s="116">
        <v>21</v>
      </c>
      <c r="B28" s="397" t="s">
        <v>1530</v>
      </c>
      <c r="C28" s="400">
        <v>1</v>
      </c>
      <c r="D28" s="395">
        <v>2017</v>
      </c>
      <c r="E28" s="399">
        <v>11</v>
      </c>
    </row>
    <row r="29" spans="1:6" ht="15.75" x14ac:dyDescent="0.25">
      <c r="A29" s="116">
        <v>22</v>
      </c>
      <c r="B29" s="397" t="s">
        <v>1531</v>
      </c>
      <c r="C29" s="400">
        <v>1</v>
      </c>
      <c r="D29" s="395">
        <v>2016</v>
      </c>
      <c r="E29" s="399">
        <v>11</v>
      </c>
    </row>
    <row r="30" spans="1:6" x14ac:dyDescent="0.25">
      <c r="C30">
        <f>SUM(C8:C29)</f>
        <v>34</v>
      </c>
    </row>
  </sheetData>
  <mergeCells count="4">
    <mergeCell ref="E1:I1"/>
    <mergeCell ref="A4:B4"/>
    <mergeCell ref="C4:D4"/>
    <mergeCell ref="F8:F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94</vt:i4>
      </vt:variant>
    </vt:vector>
  </HeadingPairs>
  <TitlesOfParts>
    <vt:vector size="94" baseType="lpstr">
      <vt:lpstr>школа 13</vt:lpstr>
      <vt:lpstr>школа 14</vt:lpstr>
      <vt:lpstr>школа 17</vt:lpstr>
      <vt:lpstr>школа 18</vt:lpstr>
      <vt:lpstr>школа 20</vt:lpstr>
      <vt:lpstr>школа 22</vt:lpstr>
      <vt:lpstr>школа 23</vt:lpstr>
      <vt:lpstr>школа 26</vt:lpstr>
      <vt:lpstr>школа 31</vt:lpstr>
      <vt:lpstr>школа 34(1)</vt:lpstr>
      <vt:lpstr>школа 34(2)</vt:lpstr>
      <vt:lpstr>школа 39</vt:lpstr>
      <vt:lpstr>школа 268</vt:lpstr>
      <vt:lpstr>школа 323</vt:lpstr>
      <vt:lpstr>школа 326</vt:lpstr>
      <vt:lpstr>школа 327</vt:lpstr>
      <vt:lpstr>школа 328</vt:lpstr>
      <vt:lpstr>школа 329(1)</vt:lpstr>
      <vt:lpstr>школа 329(2)</vt:lpstr>
      <vt:lpstr>школа 330</vt:lpstr>
      <vt:lpstr>школа 331</vt:lpstr>
      <vt:lpstr>школа 332</vt:lpstr>
      <vt:lpstr>школа 333</vt:lpstr>
      <vt:lpstr>школа 334</vt:lpstr>
      <vt:lpstr>школа 336</vt:lpstr>
      <vt:lpstr>школа 337</vt:lpstr>
      <vt:lpstr>школа 338(1)</vt:lpstr>
      <vt:lpstr>школа 338(2)</vt:lpstr>
      <vt:lpstr>школа 339</vt:lpstr>
      <vt:lpstr>школа 340</vt:lpstr>
      <vt:lpstr>школа 341</vt:lpstr>
      <vt:lpstr>школа 342</vt:lpstr>
      <vt:lpstr>школа 343</vt:lpstr>
      <vt:lpstr>школа 344</vt:lpstr>
      <vt:lpstr>школа 345</vt:lpstr>
      <vt:lpstr>школа 346(1)</vt:lpstr>
      <vt:lpstr>школа 346(2)</vt:lpstr>
      <vt:lpstr>школа 347</vt:lpstr>
      <vt:lpstr>школа 348</vt:lpstr>
      <vt:lpstr>школа 350</vt:lpstr>
      <vt:lpstr>школа 458(1)</vt:lpstr>
      <vt:lpstr>школа 458(2)</vt:lpstr>
      <vt:lpstr>школа 498</vt:lpstr>
      <vt:lpstr>школа 512</vt:lpstr>
      <vt:lpstr>школа 513</vt:lpstr>
      <vt:lpstr>школа 516</vt:lpstr>
      <vt:lpstr>школа 527</vt:lpstr>
      <vt:lpstr>школа 528</vt:lpstr>
      <vt:lpstr>школа 557</vt:lpstr>
      <vt:lpstr>школа 571</vt:lpstr>
      <vt:lpstr>школа 572</vt:lpstr>
      <vt:lpstr>школа 574</vt:lpstr>
      <vt:lpstr>школа 591</vt:lpstr>
      <vt:lpstr>школа 592</vt:lpstr>
      <vt:lpstr>школа 593</vt:lpstr>
      <vt:lpstr>школа 625</vt:lpstr>
      <vt:lpstr>школа 627</vt:lpstr>
      <vt:lpstr>школа 639</vt:lpstr>
      <vt:lpstr>школа 667</vt:lpstr>
      <vt:lpstr>школа 690</vt:lpstr>
      <vt:lpstr>сад 1(1)</vt:lpstr>
      <vt:lpstr>сад 1(2)</vt:lpstr>
      <vt:lpstr>сад 3(1)</vt:lpstr>
      <vt:lpstr>сад 3(2)</vt:lpstr>
      <vt:lpstr>сад 3(3)</vt:lpstr>
      <vt:lpstr>сад 3(4)</vt:lpstr>
      <vt:lpstr>сад 4</vt:lpstr>
      <vt:lpstr>сад 5</vt:lpstr>
      <vt:lpstr>сад 6</vt:lpstr>
      <vt:lpstr>сад 10</vt:lpstr>
      <vt:lpstr>сад 11</vt:lpstr>
      <vt:lpstr>сад 12</vt:lpstr>
      <vt:lpstr>сад 14</vt:lpstr>
      <vt:lpstr>сад 15</vt:lpstr>
      <vt:lpstr>сад 17(1)</vt:lpstr>
      <vt:lpstr>сад 17(2)</vt:lpstr>
      <vt:lpstr>сад 17(3)</vt:lpstr>
      <vt:lpstr>сад 18</vt:lpstr>
      <vt:lpstr>сад 22</vt:lpstr>
      <vt:lpstr>сад 23</vt:lpstr>
      <vt:lpstr>сад 23 (2)</vt:lpstr>
      <vt:lpstr>сад 25(1)</vt:lpstr>
      <vt:lpstr>сад 25(2)</vt:lpstr>
      <vt:lpstr>сад 27</vt:lpstr>
      <vt:lpstr>сад 28(1)</vt:lpstr>
      <vt:lpstr>сад 28(2)</vt:lpstr>
      <vt:lpstr>сад 30(1)</vt:lpstr>
      <vt:lpstr>сад 30(2)</vt:lpstr>
      <vt:lpstr>сад 33</vt:lpstr>
      <vt:lpstr>сад 35</vt:lpstr>
      <vt:lpstr>сад 36</vt:lpstr>
      <vt:lpstr>сад 37</vt:lpstr>
      <vt:lpstr>сад 38 </vt:lpstr>
      <vt:lpstr>сад 39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VALERIYA</dc:creator>
  <cp:lastModifiedBy>Gromov</cp:lastModifiedBy>
  <dcterms:created xsi:type="dcterms:W3CDTF">2016-10-29T07:50:15Z</dcterms:created>
  <dcterms:modified xsi:type="dcterms:W3CDTF">2017-10-04T12:44:11Z</dcterms:modified>
</cp:coreProperties>
</file>